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0\1.2. Материалы ремонта\23601 ЗК МСП Разъединители 6-10 и запчасти к ним\23601\Закупка 236\"/>
    </mc:Choice>
  </mc:AlternateContent>
  <bookViews>
    <workbookView xWindow="0" yWindow="0" windowWidth="28800" windowHeight="12000"/>
  </bookViews>
  <sheets>
    <sheet name="Структура НМЦ" sheetId="1" r:id="rId1"/>
    <sheet name="Лист1" sheetId="2" r:id="rId2"/>
  </sheets>
  <externalReferences>
    <externalReference r:id="rId3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0" i="1" l="1"/>
  <c r="M70" i="1"/>
  <c r="N70" i="1"/>
  <c r="P70" i="1"/>
  <c r="Q70" i="1" s="1"/>
  <c r="J71" i="1"/>
  <c r="M71" i="1"/>
  <c r="N71" i="1"/>
  <c r="P71" i="1"/>
  <c r="Q71" i="1"/>
  <c r="J72" i="1"/>
  <c r="M72" i="1"/>
  <c r="N72" i="1"/>
  <c r="P72" i="1"/>
  <c r="Q72" i="1" s="1"/>
  <c r="J73" i="1"/>
  <c r="M73" i="1"/>
  <c r="N73" i="1"/>
  <c r="P73" i="1"/>
  <c r="Q73" i="1"/>
  <c r="J74" i="1"/>
  <c r="M74" i="1"/>
  <c r="N74" i="1"/>
  <c r="P74" i="1"/>
  <c r="Q74" i="1"/>
  <c r="J75" i="1"/>
  <c r="M75" i="1"/>
  <c r="N75" i="1"/>
  <c r="P75" i="1"/>
  <c r="Q75" i="1" s="1"/>
  <c r="J76" i="1"/>
  <c r="M76" i="1"/>
  <c r="N76" i="1"/>
  <c r="P76" i="1"/>
  <c r="Q76" i="1" s="1"/>
  <c r="J77" i="1"/>
  <c r="M77" i="1"/>
  <c r="N77" i="1"/>
  <c r="P77" i="1"/>
  <c r="Q77" i="1"/>
  <c r="G70" i="1"/>
  <c r="G71" i="1"/>
  <c r="G72" i="1"/>
  <c r="G73" i="1"/>
  <c r="G74" i="1"/>
  <c r="G75" i="1"/>
  <c r="G76" i="1"/>
  <c r="G77" i="1"/>
  <c r="G46" i="1"/>
  <c r="G47" i="1"/>
  <c r="G48" i="1"/>
  <c r="G49" i="1"/>
  <c r="G50" i="1"/>
  <c r="G51" i="1"/>
  <c r="I39" i="1"/>
  <c r="I40" i="1"/>
  <c r="I41" i="1"/>
  <c r="I42" i="1"/>
  <c r="P40" i="1"/>
  <c r="Q40" i="1" s="1"/>
  <c r="N40" i="1"/>
  <c r="M40" i="1"/>
  <c r="J40" i="1"/>
  <c r="P39" i="1"/>
  <c r="Q39" i="1" s="1"/>
  <c r="N39" i="1"/>
  <c r="M39" i="1"/>
  <c r="J39" i="1"/>
  <c r="G40" i="1"/>
  <c r="G39" i="1"/>
  <c r="P78" i="1" l="1"/>
  <c r="Q78" i="1" s="1"/>
  <c r="P79" i="1"/>
  <c r="Q79" i="1" s="1"/>
  <c r="P80" i="1"/>
  <c r="Q80" i="1" s="1"/>
  <c r="P81" i="1"/>
  <c r="Q81" i="1" s="1"/>
  <c r="N78" i="1"/>
  <c r="N79" i="1"/>
  <c r="N80" i="1"/>
  <c r="N81" i="1"/>
  <c r="M78" i="1"/>
  <c r="M79" i="1"/>
  <c r="M80" i="1"/>
  <c r="M81" i="1"/>
  <c r="J78" i="1"/>
  <c r="J79" i="1"/>
  <c r="J80" i="1"/>
  <c r="J81" i="1"/>
  <c r="G78" i="1"/>
  <c r="G79" i="1"/>
  <c r="G80" i="1"/>
  <c r="G81" i="1"/>
  <c r="P69" i="1"/>
  <c r="Q69" i="1" s="1"/>
  <c r="N69" i="1"/>
  <c r="M69" i="1"/>
  <c r="J69" i="1"/>
  <c r="G69" i="1"/>
  <c r="P64" i="1"/>
  <c r="Q64" i="1" s="1"/>
  <c r="P65" i="1"/>
  <c r="Q65" i="1" s="1"/>
  <c r="P66" i="1"/>
  <c r="Q66" i="1" s="1"/>
  <c r="P63" i="1"/>
  <c r="Q63" i="1" s="1"/>
  <c r="N64" i="1"/>
  <c r="N65" i="1"/>
  <c r="N66" i="1"/>
  <c r="N63" i="1"/>
  <c r="M64" i="1"/>
  <c r="M65" i="1"/>
  <c r="M66" i="1"/>
  <c r="M63" i="1"/>
  <c r="J64" i="1"/>
  <c r="J65" i="1"/>
  <c r="J66" i="1"/>
  <c r="J63" i="1"/>
  <c r="G63" i="1"/>
  <c r="G64" i="1"/>
  <c r="G65" i="1"/>
  <c r="G66" i="1"/>
  <c r="P55" i="1"/>
  <c r="Q55" i="1" s="1"/>
  <c r="P56" i="1"/>
  <c r="Q56" i="1" s="1"/>
  <c r="P57" i="1"/>
  <c r="Q57" i="1" s="1"/>
  <c r="P58" i="1"/>
  <c r="Q58" i="1" s="1"/>
  <c r="P59" i="1"/>
  <c r="Q59" i="1" s="1"/>
  <c r="P60" i="1"/>
  <c r="Q60" i="1" s="1"/>
  <c r="N55" i="1"/>
  <c r="N56" i="1"/>
  <c r="N57" i="1"/>
  <c r="N58" i="1"/>
  <c r="N59" i="1"/>
  <c r="N60" i="1"/>
  <c r="M55" i="1"/>
  <c r="M56" i="1"/>
  <c r="M57" i="1"/>
  <c r="M58" i="1"/>
  <c r="M59" i="1"/>
  <c r="M60" i="1"/>
  <c r="J55" i="1"/>
  <c r="J56" i="1"/>
  <c r="J57" i="1"/>
  <c r="J58" i="1"/>
  <c r="J59" i="1"/>
  <c r="J60" i="1"/>
  <c r="I55" i="1"/>
  <c r="I56" i="1"/>
  <c r="I57" i="1"/>
  <c r="I58" i="1"/>
  <c r="I59" i="1"/>
  <c r="I60" i="1"/>
  <c r="G55" i="1"/>
  <c r="G56" i="1"/>
  <c r="G57" i="1"/>
  <c r="G58" i="1"/>
  <c r="G59" i="1"/>
  <c r="G60" i="1"/>
  <c r="P48" i="1"/>
  <c r="Q48" i="1" s="1"/>
  <c r="P49" i="1"/>
  <c r="Q49" i="1" s="1"/>
  <c r="P50" i="1"/>
  <c r="Q50" i="1" s="1"/>
  <c r="P51" i="1"/>
  <c r="Q51" i="1" s="1"/>
  <c r="N48" i="1"/>
  <c r="N49" i="1"/>
  <c r="N50" i="1"/>
  <c r="N51" i="1"/>
  <c r="M48" i="1"/>
  <c r="M49" i="1"/>
  <c r="M50" i="1"/>
  <c r="M51" i="1"/>
  <c r="J48" i="1"/>
  <c r="J49" i="1"/>
  <c r="J50" i="1"/>
  <c r="J51" i="1"/>
  <c r="I48" i="1"/>
  <c r="I49" i="1"/>
  <c r="I50" i="1"/>
  <c r="I51" i="1"/>
  <c r="P46" i="1"/>
  <c r="Q46" i="1" s="1"/>
  <c r="P47" i="1"/>
  <c r="Q47" i="1" s="1"/>
  <c r="P54" i="1"/>
  <c r="Q54" i="1" s="1"/>
  <c r="N46" i="1"/>
  <c r="N47" i="1"/>
  <c r="N54" i="1"/>
  <c r="M46" i="1"/>
  <c r="M47" i="1"/>
  <c r="M54" i="1"/>
  <c r="J46" i="1"/>
  <c r="J47" i="1"/>
  <c r="J54" i="1"/>
  <c r="I46" i="1"/>
  <c r="I47" i="1"/>
  <c r="I54" i="1"/>
  <c r="G54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41" i="1"/>
  <c r="G42" i="1"/>
  <c r="P20" i="1"/>
  <c r="Q20" i="1" s="1"/>
  <c r="P21" i="1"/>
  <c r="Q21" i="1" s="1"/>
  <c r="P22" i="1"/>
  <c r="Q22" i="1" s="1"/>
  <c r="P23" i="1"/>
  <c r="Q23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34" i="1"/>
  <c r="Q34" i="1" s="1"/>
  <c r="P35" i="1"/>
  <c r="Q35" i="1" s="1"/>
  <c r="P36" i="1"/>
  <c r="Q36" i="1" s="1"/>
  <c r="P37" i="1"/>
  <c r="Q37" i="1" s="1"/>
  <c r="P38" i="1"/>
  <c r="Q38" i="1" s="1"/>
  <c r="P41" i="1"/>
  <c r="Q41" i="1" s="1"/>
  <c r="P42" i="1"/>
  <c r="Q42" i="1" s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41" i="1"/>
  <c r="N42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41" i="1"/>
  <c r="M42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41" i="1"/>
  <c r="J42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P19" i="1"/>
  <c r="Q19" i="1" s="1"/>
  <c r="P18" i="1"/>
  <c r="Q18" i="1" s="1"/>
  <c r="N19" i="1"/>
  <c r="N18" i="1"/>
  <c r="M19" i="1"/>
  <c r="M18" i="1"/>
  <c r="J19" i="1"/>
  <c r="J18" i="1"/>
  <c r="I19" i="1"/>
  <c r="I18" i="1"/>
  <c r="G82" i="1" l="1"/>
  <c r="Q82" i="1"/>
  <c r="G67" i="1"/>
  <c r="Q67" i="1"/>
  <c r="Q61" i="1"/>
  <c r="G61" i="1"/>
  <c r="Q52" i="1"/>
  <c r="G52" i="1"/>
  <c r="Q43" i="1"/>
  <c r="M12" i="1" l="1"/>
  <c r="M13" i="1"/>
  <c r="M14" i="1"/>
  <c r="M15" i="1"/>
  <c r="J12" i="1"/>
  <c r="J13" i="1"/>
  <c r="J14" i="1"/>
  <c r="J15" i="1"/>
  <c r="I12" i="1"/>
  <c r="I13" i="1"/>
  <c r="I14" i="1"/>
  <c r="I15" i="1"/>
  <c r="G18" i="1"/>
  <c r="G19" i="1"/>
  <c r="G43" i="1" l="1"/>
  <c r="I11" i="1" l="1"/>
  <c r="I10" i="1"/>
  <c r="P11" i="1"/>
  <c r="Q11" i="1" s="1"/>
  <c r="P12" i="1"/>
  <c r="Q12" i="1" s="1"/>
  <c r="P13" i="1"/>
  <c r="Q13" i="1" s="1"/>
  <c r="P14" i="1"/>
  <c r="Q14" i="1" s="1"/>
  <c r="P15" i="1"/>
  <c r="Q15" i="1" s="1"/>
  <c r="P10" i="1"/>
  <c r="Q10" i="1" s="1"/>
  <c r="M11" i="1"/>
  <c r="M10" i="1"/>
  <c r="J11" i="1"/>
  <c r="J10" i="1"/>
  <c r="Q16" i="1" l="1"/>
  <c r="Q83" i="1" s="1"/>
  <c r="Q84" i="1" s="1"/>
  <c r="Q85" i="1" s="1"/>
  <c r="N12" i="1"/>
  <c r="N15" i="1"/>
  <c r="N10" i="1"/>
  <c r="G12" i="1"/>
  <c r="N14" i="1"/>
  <c r="G10" i="1"/>
  <c r="G15" i="1"/>
  <c r="G13" i="1"/>
  <c r="N13" i="1"/>
  <c r="G11" i="1"/>
  <c r="N11" i="1"/>
  <c r="G14" i="1"/>
  <c r="G16" i="1" l="1"/>
  <c r="G83" i="1" s="1"/>
  <c r="G84" i="1" l="1"/>
  <c r="G85" i="1" s="1"/>
  <c r="F3" i="1"/>
</calcChain>
</file>

<file path=xl/sharedStrings.xml><?xml version="1.0" encoding="utf-8"?>
<sst xmlns="http://schemas.openxmlformats.org/spreadsheetml/2006/main" count="179" uniqueCount="91">
  <si>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</si>
  <si>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</si>
  <si>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</si>
  <si>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</si>
  <si>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</si>
  <si>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</si>
  <si>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</si>
  <si>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</si>
  <si>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</si>
  <si>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</si>
  <si>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</si>
  <si>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</si>
  <si>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</si>
  <si>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</si>
  <si>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</si>
  <si>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</si>
  <si>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</si>
  <si>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ИТОГО по филиалу "АЭС"</t>
  </si>
  <si>
    <t>шт</t>
  </si>
  <si>
    <t>1.2. филиал АО "ДРСК" "Приморские электрические сети"</t>
  </si>
  <si>
    <t>ИТОГО по филиалу "ПЭС"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</si>
  <si>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</si>
  <si>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</si>
  <si>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>ИТОГО по филиалу "ХЭС" СП "ЦЭС"</t>
  </si>
  <si>
    <t>ИТОГО по филиалу "ХЭС" СП "СЭС"</t>
  </si>
  <si>
    <t>1.3.2 СП «Центральные электрические сети» г. Хабаровск</t>
  </si>
  <si>
    <t>1.4. филиал АО «ДРСК» «Электрические сети ЕАО»</t>
  </si>
  <si>
    <t>Итого по филиалу "ЭС ЕАО"</t>
  </si>
  <si>
    <t>1.5. филиал АО «ДРСК» «Южно-Якутские электрические сети»</t>
  </si>
  <si>
    <t>Итого по филиалу "ЮЯЭС"</t>
  </si>
  <si>
    <t>шт.</t>
  </si>
  <si>
    <r>
      <t xml:space="preserve">Вал привода </t>
    </r>
    <r>
      <rPr>
        <b/>
        <sz val="11"/>
        <color theme="1"/>
        <rFont val="Times New Roman"/>
        <family val="1"/>
        <charset val="204"/>
      </rPr>
      <t>РА-7</t>
    </r>
  </si>
  <si>
    <r>
      <t xml:space="preserve">Разъединитель трёхполюсный </t>
    </r>
    <r>
      <rPr>
        <b/>
        <sz val="11"/>
        <color theme="1"/>
        <rFont val="Times New Roman"/>
        <family val="1"/>
        <charset val="204"/>
      </rPr>
      <t>РЛНД 1-10 II/400 УХЛ1</t>
    </r>
    <r>
      <rPr>
        <sz val="11"/>
        <color theme="1"/>
        <rFont val="Times New Roman"/>
        <family val="1"/>
        <charset val="204"/>
      </rPr>
      <t xml:space="preserve"> с приводом </t>
    </r>
    <r>
      <rPr>
        <b/>
        <sz val="11"/>
        <color theme="1"/>
        <rFont val="Times New Roman"/>
        <family val="1"/>
        <charset val="204"/>
      </rPr>
      <t>ПРНЗ-10 УХЛ1</t>
    </r>
  </si>
  <si>
    <r>
      <t xml:space="preserve">Разъединитель трёхполюсный </t>
    </r>
    <r>
      <rPr>
        <b/>
        <sz val="11"/>
        <color theme="1"/>
        <rFont val="Times New Roman"/>
        <family val="1"/>
        <charset val="204"/>
      </rPr>
      <t>РЛНД I.1-10/400Н УХЛ1</t>
    </r>
    <r>
      <rPr>
        <sz val="11"/>
        <color theme="1"/>
        <rFont val="Times New Roman"/>
        <family val="1"/>
        <charset val="204"/>
      </rPr>
      <t xml:space="preserve"> с приводом </t>
    </r>
    <r>
      <rPr>
        <b/>
        <sz val="11"/>
        <color theme="1"/>
        <rFont val="Times New Roman"/>
        <family val="1"/>
        <charset val="204"/>
      </rPr>
      <t>ПРНЗ-10 УХЛ1</t>
    </r>
  </si>
  <si>
    <r>
      <t xml:space="preserve">Разъединитель трёхполюсный </t>
    </r>
    <r>
      <rPr>
        <b/>
        <sz val="11"/>
        <color theme="1"/>
        <rFont val="Times New Roman"/>
        <family val="1"/>
        <charset val="204"/>
      </rPr>
      <t>РЛНД-1-10Б/630 УХЛ1</t>
    </r>
    <r>
      <rPr>
        <sz val="11"/>
        <color theme="1"/>
        <rFont val="Times New Roman"/>
        <family val="1"/>
        <charset val="204"/>
      </rPr>
      <t xml:space="preserve"> с приводом </t>
    </r>
    <r>
      <rPr>
        <b/>
        <sz val="11"/>
        <color theme="1"/>
        <rFont val="Times New Roman"/>
        <family val="1"/>
        <charset val="204"/>
      </rPr>
      <t>ПРНЗ-10 УХЛ1</t>
    </r>
  </si>
  <si>
    <r>
      <t xml:space="preserve">Ламель </t>
    </r>
    <r>
      <rPr>
        <b/>
        <sz val="11"/>
        <color theme="1"/>
        <rFont val="Times New Roman"/>
        <family val="1"/>
        <charset val="204"/>
      </rPr>
      <t>ВИЛЕ.745482.004</t>
    </r>
    <r>
      <rPr>
        <sz val="11"/>
        <color theme="1"/>
        <rFont val="Times New Roman"/>
        <family val="1"/>
        <charset val="204"/>
      </rPr>
      <t xml:space="preserve"> к РЛНД-110</t>
    </r>
  </si>
  <si>
    <r>
      <t xml:space="preserve">Привод </t>
    </r>
    <r>
      <rPr>
        <b/>
        <sz val="11"/>
        <color theme="1"/>
        <rFont val="Times New Roman"/>
        <family val="1"/>
        <charset val="204"/>
      </rPr>
      <t>ПРНЗ-10 УХЛ1</t>
    </r>
    <r>
      <rPr>
        <sz val="11"/>
        <color theme="1"/>
        <rFont val="Times New Roman"/>
        <family val="1"/>
        <charset val="204"/>
      </rPr>
      <t xml:space="preserve"> для РЛНД</t>
    </r>
  </si>
  <si>
    <r>
      <t xml:space="preserve">Группа контактных ножей для разъединителя </t>
    </r>
    <r>
      <rPr>
        <b/>
        <sz val="11"/>
        <color theme="1"/>
        <rFont val="Times New Roman"/>
        <family val="1"/>
        <charset val="204"/>
      </rPr>
      <t>КЛ5.566.570-01</t>
    </r>
  </si>
  <si>
    <r>
      <t xml:space="preserve">Группа контактных ножей для разъединителя </t>
    </r>
    <r>
      <rPr>
        <b/>
        <sz val="11"/>
        <color theme="1"/>
        <rFont val="Times New Roman"/>
        <family val="1"/>
        <charset val="204"/>
      </rPr>
      <t>КЛ5.566.569-01</t>
    </r>
  </si>
  <si>
    <r>
      <t xml:space="preserve">Контактный нож </t>
    </r>
    <r>
      <rPr>
        <b/>
        <sz val="11"/>
        <color theme="1"/>
        <rFont val="Times New Roman"/>
        <family val="1"/>
        <charset val="204"/>
      </rPr>
      <t>ВИЛЕ.685121.028 , ВИЛЕ.685121.029</t>
    </r>
  </si>
  <si>
    <r>
      <t xml:space="preserve">Ламель </t>
    </r>
    <r>
      <rPr>
        <b/>
        <sz val="11"/>
        <color theme="1"/>
        <rFont val="Times New Roman"/>
        <family val="1"/>
        <charset val="204"/>
      </rPr>
      <t xml:space="preserve">КЛ8.572.006 </t>
    </r>
    <r>
      <rPr>
        <sz val="11"/>
        <color theme="1"/>
        <rFont val="Times New Roman"/>
        <family val="1"/>
        <charset val="204"/>
      </rPr>
      <t>к ОД 110М</t>
    </r>
  </si>
  <si>
    <r>
      <t xml:space="preserve">Ламель </t>
    </r>
    <r>
      <rPr>
        <b/>
        <sz val="11"/>
        <color theme="1"/>
        <rFont val="Times New Roman"/>
        <family val="1"/>
        <charset val="204"/>
      </rPr>
      <t xml:space="preserve">ВИЛЕ.745479.001 </t>
    </r>
    <r>
      <rPr>
        <sz val="11"/>
        <color theme="1"/>
        <rFont val="Times New Roman"/>
        <family val="1"/>
        <charset val="204"/>
      </rPr>
      <t>к РЛНД-35</t>
    </r>
  </si>
  <si>
    <r>
      <t xml:space="preserve">Ламель </t>
    </r>
    <r>
      <rPr>
        <b/>
        <sz val="11"/>
        <color theme="1"/>
        <rFont val="Times New Roman"/>
        <family val="1"/>
        <charset val="204"/>
      </rPr>
      <t>ВИЛЕ.745482.004</t>
    </r>
    <r>
      <rPr>
        <sz val="10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к РЛНД-110</t>
    </r>
  </si>
  <si>
    <r>
      <t xml:space="preserve">Ламель </t>
    </r>
    <r>
      <rPr>
        <b/>
        <sz val="11"/>
        <color theme="1"/>
        <rFont val="Times New Roman"/>
        <family val="1"/>
        <charset val="204"/>
      </rPr>
      <t>КЛ.8.572.003</t>
    </r>
    <r>
      <rPr>
        <sz val="11"/>
        <color theme="1"/>
        <rFont val="Times New Roman"/>
        <family val="1"/>
        <charset val="204"/>
      </rPr>
      <t xml:space="preserve"> к РЛНД-35</t>
    </r>
  </si>
  <si>
    <r>
      <t xml:space="preserve">Пластина (ламель) </t>
    </r>
    <r>
      <rPr>
        <b/>
        <sz val="11"/>
        <color theme="1"/>
        <rFont val="Times New Roman"/>
        <family val="1"/>
        <charset val="204"/>
      </rPr>
      <t>ВИЛЕ.745482.001</t>
    </r>
    <r>
      <rPr>
        <sz val="11"/>
        <color theme="1"/>
        <rFont val="Times New Roman"/>
        <family val="1"/>
        <charset val="204"/>
      </rPr>
      <t xml:space="preserve"> для РНДЗ-110</t>
    </r>
  </si>
  <si>
    <r>
      <t xml:space="preserve">Привод </t>
    </r>
    <r>
      <rPr>
        <b/>
        <sz val="11"/>
        <color theme="1"/>
        <rFont val="Times New Roman"/>
        <family val="1"/>
        <charset val="204"/>
      </rPr>
      <t>ПР-90/90 ЛП У1</t>
    </r>
    <r>
      <rPr>
        <sz val="11"/>
        <color theme="1"/>
        <rFont val="Times New Roman"/>
        <family val="1"/>
        <charset val="204"/>
      </rPr>
      <t xml:space="preserve"> тип привода на разъединитель 35 кВ</t>
    </r>
  </si>
  <si>
    <r>
      <t xml:space="preserve">Пружина </t>
    </r>
    <r>
      <rPr>
        <b/>
        <sz val="11"/>
        <color theme="1"/>
        <rFont val="Times New Roman"/>
        <family val="1"/>
        <charset val="204"/>
      </rPr>
      <t>КЛ8.281.105</t>
    </r>
    <r>
      <rPr>
        <sz val="11"/>
        <color theme="1"/>
        <rFont val="Times New Roman"/>
        <family val="1"/>
        <charset val="204"/>
      </rPr>
      <t xml:space="preserve"> для ОД-110М</t>
    </r>
  </si>
  <si>
    <r>
      <t xml:space="preserve">Пружина </t>
    </r>
    <r>
      <rPr>
        <b/>
        <sz val="11"/>
        <color theme="1"/>
        <rFont val="Times New Roman"/>
        <family val="1"/>
        <charset val="204"/>
      </rPr>
      <t>ВИЛЕ.753513.007</t>
    </r>
  </si>
  <si>
    <r>
      <t xml:space="preserve">Пружина </t>
    </r>
    <r>
      <rPr>
        <b/>
        <sz val="11"/>
        <color theme="1"/>
        <rFont val="Times New Roman"/>
        <family val="1"/>
        <charset val="204"/>
      </rPr>
      <t>ВИЛЕ.753513.001</t>
    </r>
    <r>
      <rPr>
        <sz val="11"/>
        <color theme="1"/>
        <rFont val="Times New Roman"/>
        <family val="1"/>
        <charset val="204"/>
      </rPr>
      <t xml:space="preserve"> к РЛНД-35</t>
    </r>
  </si>
  <si>
    <r>
      <t xml:space="preserve">Пружина толкателя </t>
    </r>
    <r>
      <rPr>
        <b/>
        <sz val="11"/>
        <color theme="1"/>
        <rFont val="Times New Roman"/>
        <family val="1"/>
        <charset val="204"/>
      </rPr>
      <t>КЛ8.281.032</t>
    </r>
    <r>
      <rPr>
        <sz val="11"/>
        <color theme="1"/>
        <rFont val="Times New Roman"/>
        <family val="1"/>
        <charset val="204"/>
      </rPr>
      <t xml:space="preserve"> для ОД-110М</t>
    </r>
  </si>
  <si>
    <r>
      <t xml:space="preserve">Разрядник </t>
    </r>
    <r>
      <rPr>
        <b/>
        <sz val="11"/>
        <color theme="1"/>
        <rFont val="Times New Roman"/>
        <family val="1"/>
        <charset val="204"/>
      </rPr>
      <t>РВО-10Н</t>
    </r>
  </si>
  <si>
    <r>
      <t xml:space="preserve">Разъединитель трёхполюсный </t>
    </r>
    <r>
      <rPr>
        <b/>
        <sz val="11"/>
        <color theme="1"/>
        <rFont val="Times New Roman"/>
        <family val="1"/>
        <charset val="204"/>
      </rPr>
      <t>РВ-10/1000 УХЛ2</t>
    </r>
  </si>
  <si>
    <r>
      <t xml:space="preserve">Разъединитель трёхполюсный </t>
    </r>
    <r>
      <rPr>
        <b/>
        <sz val="11"/>
        <color theme="1"/>
        <rFont val="Times New Roman"/>
        <family val="1"/>
        <charset val="204"/>
      </rPr>
      <t>РВЗ-2-10/1000М УХЛ2</t>
    </r>
    <r>
      <rPr>
        <sz val="11"/>
        <color theme="1"/>
        <rFont val="Times New Roman"/>
        <family val="1"/>
        <charset val="204"/>
      </rPr>
      <t xml:space="preserve">  с приводом </t>
    </r>
    <r>
      <rPr>
        <b/>
        <sz val="11"/>
        <color theme="1"/>
        <rFont val="Times New Roman"/>
        <family val="1"/>
        <charset val="204"/>
      </rPr>
      <t>ПР-3 У3</t>
    </r>
  </si>
  <si>
    <r>
      <t xml:space="preserve">Разъединитель трёхполюсный </t>
    </r>
    <r>
      <rPr>
        <b/>
        <sz val="11"/>
        <color theme="1"/>
        <rFont val="Times New Roman"/>
        <family val="1"/>
        <charset val="204"/>
      </rPr>
      <t>РЛНД I.1-10Б/200 УХЛ1</t>
    </r>
    <r>
      <rPr>
        <sz val="11"/>
        <color theme="1"/>
        <rFont val="Times New Roman"/>
        <family val="1"/>
        <charset val="204"/>
      </rPr>
      <t xml:space="preserve"> с приводом </t>
    </r>
    <r>
      <rPr>
        <b/>
        <sz val="11"/>
        <color theme="1"/>
        <rFont val="Times New Roman"/>
        <family val="1"/>
        <charset val="204"/>
      </rPr>
      <t>ПРНЗ-10 УХЛ1</t>
    </r>
  </si>
  <si>
    <r>
      <t xml:space="preserve">Разъединитель трёхполюсный </t>
    </r>
    <r>
      <rPr>
        <b/>
        <sz val="11"/>
        <color theme="1"/>
        <rFont val="Times New Roman"/>
        <family val="1"/>
        <charset val="204"/>
      </rPr>
      <t>РЛНД I.1-10 /400Н УХЛ1</t>
    </r>
    <r>
      <rPr>
        <sz val="11"/>
        <color theme="1"/>
        <rFont val="Times New Roman"/>
        <family val="1"/>
        <charset val="204"/>
      </rPr>
      <t xml:space="preserve"> с приводом </t>
    </r>
    <r>
      <rPr>
        <b/>
        <sz val="11"/>
        <color theme="1"/>
        <rFont val="Times New Roman"/>
        <family val="1"/>
        <charset val="204"/>
      </rPr>
      <t>ПРНЗ-10 УХЛ1</t>
    </r>
  </si>
  <si>
    <r>
      <t xml:space="preserve">Разъединитель трёхполюсный </t>
    </r>
    <r>
      <rPr>
        <b/>
        <sz val="11"/>
        <color theme="1"/>
        <rFont val="Times New Roman"/>
        <family val="1"/>
        <charset val="204"/>
      </rPr>
      <t>РЛНД 1-10Б/630 УХЛ1</t>
    </r>
    <r>
      <rPr>
        <sz val="11"/>
        <color theme="1"/>
        <rFont val="Times New Roman"/>
        <family val="1"/>
        <charset val="204"/>
      </rPr>
      <t xml:space="preserve"> с приводом </t>
    </r>
    <r>
      <rPr>
        <b/>
        <sz val="11"/>
        <color theme="1"/>
        <rFont val="Times New Roman"/>
        <family val="1"/>
        <charset val="204"/>
      </rPr>
      <t>ПРНЗ-10 УХЛ1</t>
    </r>
  </si>
  <si>
    <r>
      <t xml:space="preserve">Разъединитель трёхполюсный </t>
    </r>
    <r>
      <rPr>
        <b/>
        <sz val="11"/>
        <color theme="1"/>
        <rFont val="Times New Roman"/>
        <family val="1"/>
        <charset val="204"/>
      </rPr>
      <t xml:space="preserve">РЛНД 2-10Б/630 УХЛ1 </t>
    </r>
    <r>
      <rPr>
        <sz val="11"/>
        <color theme="1"/>
        <rFont val="Times New Roman"/>
        <family val="1"/>
        <charset val="204"/>
      </rPr>
      <t>с приводом</t>
    </r>
    <r>
      <rPr>
        <b/>
        <sz val="11"/>
        <color theme="1"/>
        <rFont val="Times New Roman"/>
        <family val="1"/>
        <charset val="204"/>
      </rPr>
      <t xml:space="preserve"> ПРНЗ-2-10УХЛ1</t>
    </r>
  </si>
  <si>
    <r>
      <t xml:space="preserve">Связь гибкая </t>
    </r>
    <r>
      <rPr>
        <b/>
        <sz val="11"/>
        <color theme="1"/>
        <rFont val="Times New Roman"/>
        <family val="1"/>
        <charset val="204"/>
      </rPr>
      <t>ВИЛЕ.757482.055</t>
    </r>
    <r>
      <rPr>
        <sz val="11"/>
        <color theme="1"/>
        <rFont val="Times New Roman"/>
        <family val="1"/>
        <charset val="204"/>
      </rPr>
      <t xml:space="preserve"> к РЛНД-110</t>
    </r>
  </si>
  <si>
    <r>
      <t xml:space="preserve">Связь гибкая </t>
    </r>
    <r>
      <rPr>
        <b/>
        <sz val="11"/>
        <color theme="1"/>
        <rFont val="Times New Roman"/>
        <family val="1"/>
        <charset val="204"/>
      </rPr>
      <t>ВИЛЕ.757482.073</t>
    </r>
    <r>
      <rPr>
        <sz val="11"/>
        <color theme="1"/>
        <rFont val="Times New Roman"/>
        <family val="1"/>
        <charset val="204"/>
      </rPr>
      <t xml:space="preserve"> к РЛНД-110 </t>
    </r>
  </si>
  <si>
    <r>
      <t xml:space="preserve">Связь гибкая контактных ножей </t>
    </r>
    <r>
      <rPr>
        <b/>
        <sz val="11"/>
        <color theme="1"/>
        <rFont val="Times New Roman"/>
        <family val="1"/>
        <charset val="204"/>
      </rPr>
      <t>КЛ8.505.041</t>
    </r>
  </si>
  <si>
    <r>
      <t xml:space="preserve">Связь  гибкая </t>
    </r>
    <r>
      <rPr>
        <b/>
        <sz val="11"/>
        <color theme="1"/>
        <rFont val="Times New Roman"/>
        <family val="1"/>
        <charset val="204"/>
      </rPr>
      <t>ВИЛЕ.757492.033</t>
    </r>
    <r>
      <rPr>
        <sz val="11"/>
        <color theme="1"/>
        <rFont val="Times New Roman"/>
        <family val="1"/>
        <charset val="204"/>
      </rPr>
      <t xml:space="preserve"> к РЛНД-35</t>
    </r>
  </si>
  <si>
    <r>
      <t xml:space="preserve">Ламель </t>
    </r>
    <r>
      <rPr>
        <b/>
        <sz val="11"/>
        <color theme="1"/>
        <rFont val="Times New Roman"/>
        <family val="1"/>
        <charset val="204"/>
      </rPr>
      <t>КЛ8.572.006</t>
    </r>
    <r>
      <rPr>
        <sz val="11"/>
        <color theme="1"/>
        <rFont val="Times New Roman"/>
        <family val="1"/>
        <charset val="204"/>
      </rPr>
      <t xml:space="preserve"> к ОД 110М</t>
    </r>
  </si>
  <si>
    <r>
      <t xml:space="preserve">Ламель </t>
    </r>
    <r>
      <rPr>
        <b/>
        <sz val="11"/>
        <color theme="1"/>
        <rFont val="Times New Roman"/>
        <family val="1"/>
        <charset val="204"/>
      </rPr>
      <t>КЛ8.572.001</t>
    </r>
  </si>
  <si>
    <r>
      <t xml:space="preserve">Пружина  </t>
    </r>
    <r>
      <rPr>
        <b/>
        <sz val="11"/>
        <color theme="1"/>
        <rFont val="Times New Roman"/>
        <family val="1"/>
        <charset val="204"/>
      </rPr>
      <t>ВИЛЕ.753513.001</t>
    </r>
    <r>
      <rPr>
        <sz val="11"/>
        <color theme="1"/>
        <rFont val="Times New Roman"/>
        <family val="1"/>
        <charset val="204"/>
      </rPr>
      <t xml:space="preserve"> к РЛНД-35</t>
    </r>
  </si>
  <si>
    <r>
      <t xml:space="preserve">Разъединитель трёхполюсный </t>
    </r>
    <r>
      <rPr>
        <b/>
        <sz val="11"/>
        <color theme="1"/>
        <rFont val="Times New Roman"/>
        <family val="1"/>
        <charset val="204"/>
      </rPr>
      <t>РЛНД 1-10/400 УХЛ1</t>
    </r>
    <r>
      <rPr>
        <sz val="11"/>
        <color theme="1"/>
        <rFont val="Times New Roman"/>
        <family val="1"/>
        <charset val="204"/>
      </rPr>
      <t xml:space="preserve"> с приводом </t>
    </r>
    <r>
      <rPr>
        <b/>
        <sz val="11"/>
        <color theme="1"/>
        <rFont val="Times New Roman"/>
        <family val="1"/>
        <charset val="204"/>
      </rPr>
      <t>ПРН-10М У1</t>
    </r>
  </si>
  <si>
    <r>
      <t xml:space="preserve">Кронштейн </t>
    </r>
    <r>
      <rPr>
        <b/>
        <sz val="11"/>
        <color theme="1"/>
        <rFont val="Times New Roman"/>
        <family val="1"/>
        <charset val="204"/>
      </rPr>
      <t>ВИЛЕ.301564.049</t>
    </r>
  </si>
  <si>
    <r>
      <t xml:space="preserve">Кронштейн </t>
    </r>
    <r>
      <rPr>
        <b/>
        <sz val="11"/>
        <color theme="1"/>
        <rFont val="Times New Roman"/>
        <family val="1"/>
        <charset val="204"/>
      </rPr>
      <t>М-3</t>
    </r>
  </si>
  <si>
    <r>
      <t xml:space="preserve">Разъединитель трехполюсный </t>
    </r>
    <r>
      <rPr>
        <b/>
        <sz val="11"/>
        <color theme="1"/>
        <rFont val="Times New Roman"/>
        <family val="1"/>
        <charset val="204"/>
      </rPr>
      <t xml:space="preserve">РЛНД </t>
    </r>
    <r>
      <rPr>
        <b/>
        <sz val="10"/>
        <color theme="1"/>
        <rFont val="Times New Roman"/>
        <family val="1"/>
        <charset val="204"/>
      </rPr>
      <t>I.1</t>
    </r>
    <r>
      <rPr>
        <b/>
        <sz val="11"/>
        <color theme="1"/>
        <rFont val="Times New Roman"/>
        <family val="1"/>
        <charset val="204"/>
      </rPr>
      <t>-10Б/200 УХЛ1</t>
    </r>
    <r>
      <rPr>
        <sz val="11"/>
        <color theme="1"/>
        <rFont val="Times New Roman"/>
        <family val="1"/>
        <charset val="204"/>
      </rPr>
      <t xml:space="preserve"> с приводом </t>
    </r>
    <r>
      <rPr>
        <b/>
        <sz val="11"/>
        <color theme="1"/>
        <rFont val="Times New Roman"/>
        <family val="1"/>
        <charset val="204"/>
      </rPr>
      <t>ПРНЗ-10 УХЛ1</t>
    </r>
  </si>
  <si>
    <r>
      <t xml:space="preserve">Разъединитель трехполюсный </t>
    </r>
    <r>
      <rPr>
        <b/>
        <sz val="11"/>
        <color theme="1"/>
        <rFont val="Times New Roman"/>
        <family val="1"/>
        <charset val="204"/>
      </rPr>
      <t>РЛНД 1-10 II/400 УХЛ1</t>
    </r>
    <r>
      <rPr>
        <sz val="11"/>
        <color theme="1"/>
        <rFont val="Times New Roman"/>
        <family val="1"/>
        <charset val="204"/>
      </rPr>
      <t xml:space="preserve"> с приводом </t>
    </r>
    <r>
      <rPr>
        <b/>
        <sz val="11"/>
        <color theme="1"/>
        <rFont val="Times New Roman"/>
        <family val="1"/>
        <charset val="204"/>
      </rPr>
      <t>ПРНЗ-10 УХЛ1</t>
    </r>
  </si>
  <si>
    <r>
      <t xml:space="preserve">Контакт неподвижный </t>
    </r>
    <r>
      <rPr>
        <b/>
        <sz val="11"/>
        <color theme="1"/>
        <rFont val="Times New Roman"/>
        <family val="1"/>
        <charset val="204"/>
      </rPr>
      <t>ВИЛЕ757473.093</t>
    </r>
    <r>
      <rPr>
        <sz val="11"/>
        <color theme="1"/>
        <rFont val="Times New Roman"/>
        <family val="1"/>
        <charset val="204"/>
      </rPr>
      <t xml:space="preserve"> для РВ-10/400  </t>
    </r>
  </si>
  <si>
    <r>
      <t xml:space="preserve">Привод  </t>
    </r>
    <r>
      <rPr>
        <b/>
        <sz val="11"/>
        <color theme="1"/>
        <rFont val="Times New Roman"/>
        <family val="1"/>
        <charset val="204"/>
      </rPr>
      <t>ПР-3 У3</t>
    </r>
    <r>
      <rPr>
        <sz val="11"/>
        <color theme="1"/>
        <rFont val="Times New Roman"/>
        <family val="1"/>
        <charset val="204"/>
      </rPr>
      <t xml:space="preserve"> к РВЗ-10  </t>
    </r>
  </si>
  <si>
    <r>
      <t xml:space="preserve">Разъединитель трехполюсный </t>
    </r>
    <r>
      <rPr>
        <b/>
        <sz val="11"/>
        <color theme="1"/>
        <rFont val="Times New Roman"/>
        <family val="1"/>
        <charset val="204"/>
      </rPr>
      <t>РЛНД I.1-10 /400 Н УХЛ1</t>
    </r>
    <r>
      <rPr>
        <sz val="11"/>
        <color theme="1"/>
        <rFont val="Times New Roman"/>
        <family val="1"/>
        <charset val="204"/>
      </rPr>
      <t xml:space="preserve"> с приводом </t>
    </r>
    <r>
      <rPr>
        <b/>
        <sz val="11"/>
        <color theme="1"/>
        <rFont val="Times New Roman"/>
        <family val="1"/>
        <charset val="204"/>
      </rPr>
      <t>ПРНЗ-10 УХЛ1</t>
    </r>
  </si>
  <si>
    <r>
      <t xml:space="preserve">Разъединитель трехполюсный </t>
    </r>
    <r>
      <rPr>
        <b/>
        <sz val="11"/>
        <color theme="1"/>
        <rFont val="Times New Roman"/>
        <family val="1"/>
        <charset val="204"/>
      </rPr>
      <t>РЛНД-2-10Б/630 УХЛ1</t>
    </r>
    <r>
      <rPr>
        <sz val="11"/>
        <color theme="1"/>
        <rFont val="Times New Roman"/>
        <family val="1"/>
        <charset val="204"/>
      </rPr>
      <t xml:space="preserve"> с приводом </t>
    </r>
    <r>
      <rPr>
        <b/>
        <sz val="11"/>
        <color theme="1"/>
        <rFont val="Times New Roman"/>
        <family val="1"/>
        <charset val="204"/>
      </rPr>
      <t>ПРНЗ-2-10УХЛ1</t>
    </r>
  </si>
  <si>
    <r>
      <t xml:space="preserve">Ламель </t>
    </r>
    <r>
      <rPr>
        <b/>
        <sz val="11"/>
        <color theme="1"/>
        <rFont val="Times New Roman"/>
        <family val="1"/>
        <charset val="204"/>
      </rPr>
      <t>КЛ8.572.006</t>
    </r>
    <r>
      <rPr>
        <sz val="11"/>
        <color theme="1"/>
        <rFont val="Times New Roman"/>
        <family val="1"/>
        <charset val="204"/>
      </rPr>
      <t xml:space="preserve"> для ОД 110М</t>
    </r>
  </si>
  <si>
    <r>
      <t xml:space="preserve">Ламель </t>
    </r>
    <r>
      <rPr>
        <b/>
        <sz val="11"/>
        <color theme="1"/>
        <rFont val="Times New Roman"/>
        <family val="1"/>
        <charset val="204"/>
      </rPr>
      <t>ВИЛЕ.745479.001</t>
    </r>
    <r>
      <rPr>
        <sz val="11"/>
        <color theme="1"/>
        <rFont val="Times New Roman"/>
        <family val="1"/>
        <charset val="204"/>
      </rPr>
      <t xml:space="preserve"> к РЛНД-35</t>
    </r>
  </si>
  <si>
    <r>
      <t xml:space="preserve">Ламель </t>
    </r>
    <r>
      <rPr>
        <b/>
        <sz val="11"/>
        <color theme="1"/>
        <rFont val="Times New Roman"/>
        <family val="1"/>
        <charset val="204"/>
      </rPr>
      <t>ВИЛЕ.745482.004</t>
    </r>
    <r>
      <rPr>
        <sz val="11"/>
        <color theme="1"/>
        <rFont val="Times New Roman"/>
        <family val="1"/>
        <charset val="204"/>
      </rPr>
      <t xml:space="preserve"> к РЛНД-110, </t>
    </r>
  </si>
  <si>
    <r>
      <t xml:space="preserve">Разъединитель трехполюсный </t>
    </r>
    <r>
      <rPr>
        <b/>
        <sz val="11"/>
        <color theme="1"/>
        <rFont val="Times New Roman"/>
        <family val="1"/>
        <charset val="204"/>
      </rPr>
      <t>РЛНД I.1-10/400Н УХЛ1</t>
    </r>
    <r>
      <rPr>
        <sz val="11"/>
        <color theme="1"/>
        <rFont val="Times New Roman"/>
        <family val="1"/>
        <charset val="204"/>
      </rPr>
      <t xml:space="preserve"> с приводом </t>
    </r>
    <r>
      <rPr>
        <b/>
        <sz val="11"/>
        <color theme="1"/>
        <rFont val="Times New Roman"/>
        <family val="1"/>
        <charset val="204"/>
      </rPr>
      <t>ПРНЗ-10 УХЛ1</t>
    </r>
  </si>
  <si>
    <r>
      <t xml:space="preserve">Связь гибкая </t>
    </r>
    <r>
      <rPr>
        <b/>
        <sz val="11"/>
        <color theme="1"/>
        <rFont val="Times New Roman"/>
        <family val="1"/>
        <charset val="204"/>
      </rPr>
      <t>ВИЛЕ.757482.073</t>
    </r>
    <r>
      <rPr>
        <sz val="11"/>
        <color theme="1"/>
        <rFont val="Times New Roman"/>
        <family val="1"/>
        <charset val="204"/>
      </rPr>
      <t xml:space="preserve"> к РЛНД-110</t>
    </r>
  </si>
  <si>
    <r>
      <t xml:space="preserve">Связь гибкая </t>
    </r>
    <r>
      <rPr>
        <b/>
        <sz val="11"/>
        <color theme="1"/>
        <rFont val="Times New Roman"/>
        <family val="1"/>
        <charset val="204"/>
      </rPr>
      <t>КЛ8.505.002</t>
    </r>
  </si>
  <si>
    <r>
      <t xml:space="preserve">Разъединитель трехполюсный </t>
    </r>
    <r>
      <rPr>
        <b/>
        <sz val="11"/>
        <color theme="1"/>
        <rFont val="Times New Roman"/>
        <family val="1"/>
        <charset val="204"/>
      </rPr>
      <t>РВ-10/630М УХЛ2 с приводом ПР-3 У3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</si>
  <si>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Разъединитель трехполюсный </t>
    </r>
    <r>
      <rPr>
        <b/>
        <sz val="11"/>
        <color theme="1"/>
        <rFont val="Times New Roman"/>
        <family val="1"/>
        <charset val="204"/>
      </rPr>
      <t>РЛНД-1.1-10/400 Н УХЛ1</t>
    </r>
    <r>
      <rPr>
        <sz val="11"/>
        <color theme="1"/>
        <rFont val="Times New Roman"/>
        <family val="1"/>
        <charset val="204"/>
      </rPr>
      <t xml:space="preserve"> с приводом </t>
    </r>
    <r>
      <rPr>
        <b/>
        <sz val="11"/>
        <color theme="1"/>
        <rFont val="Times New Roman"/>
        <family val="1"/>
        <charset val="204"/>
      </rPr>
      <t>ПРНЗ-10 УХЛ1</t>
    </r>
  </si>
  <si>
    <r>
      <t>Разъединитель</t>
    </r>
    <r>
      <rPr>
        <b/>
        <sz val="11"/>
        <color theme="1"/>
        <rFont val="Times New Roman"/>
        <family val="1"/>
        <charset val="204"/>
      </rPr>
      <t xml:space="preserve"> РЛК-10. IV/400 УХЛ1 с ПР-00-7 УХЛ1</t>
    </r>
    <r>
      <rPr>
        <sz val="11"/>
        <color theme="1"/>
        <rFont val="Times New Roman"/>
        <family val="1"/>
        <charset val="204"/>
      </rPr>
      <t xml:space="preserve"> 
Комплект монтажных частей по заказу:
- Рама РЛК; Привод ПР; кронштейны и траверсы для монтажа рамы и привода на ж/б опоре; сборные соединительные тяги от разъединителя к приводу, для высоты установки разъединителя 6500 мм, обеспечить резьбу с двух сторон тяги, применение всех металлоконструкций с по-крытием из горячего оцинкования; комплект (хомуты, кронштейны, ме-тизы, комплект ключей, регулировочные шайбы, тяга соединительная).</t>
    </r>
  </si>
  <si>
    <r>
      <t xml:space="preserve">Разъединитель трехполюсный </t>
    </r>
    <r>
      <rPr>
        <b/>
        <sz val="11"/>
        <color theme="1"/>
        <rFont val="Times New Roman"/>
        <family val="1"/>
        <charset val="204"/>
      </rPr>
      <t>РЛНД 1-10Б/630 УХЛ1</t>
    </r>
    <r>
      <rPr>
        <sz val="11"/>
        <color theme="1"/>
        <rFont val="Times New Roman"/>
        <family val="1"/>
        <charset val="204"/>
      </rPr>
      <t xml:space="preserve"> с приводом </t>
    </r>
    <r>
      <rPr>
        <b/>
        <sz val="11"/>
        <color theme="1"/>
        <rFont val="Times New Roman"/>
        <family val="1"/>
        <charset val="204"/>
      </rPr>
      <t>ПРНЗ-10 УХЛ1</t>
    </r>
  </si>
  <si>
    <t>Разъединители 6-10 кВ и запчасти к ним</t>
  </si>
  <si>
    <t>КОММЕРЧЕСКОЕ ПРЕДЛОЖЕНИЕ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</si>
  <si>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</si>
  <si>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</si>
  <si>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</si>
  <si>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Производитель продукции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</si>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</sst>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Arial"/>
      <family val="2"/>
    </font>
    <font>
      <sz val="11"/>
      <name val="Arial"/>
      <family val="2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7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0"/>
      </right>
      <top/>
      <bottom style="thin">
        <color indexed="60"/>
      </bottom>
      <diagonal/>
    </border>
    <border>
      <left/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 style="thin">
        <color rgb="FF00206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2060"/>
      </right>
      <top/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/>
      <right/>
      <top style="thin">
        <color rgb="FF002060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indexed="64"/>
      </bottom>
      <diagonal/>
    </border>
    <border>
      <left/>
      <right style="medium">
        <color indexed="64"/>
      </right>
      <top style="thin">
        <color rgb="FF002060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rgb="FF00206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medium">
        <color indexed="64"/>
      </right>
      <top/>
      <bottom/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 style="thin">
        <color rgb="FF002060"/>
      </left>
      <right style="medium">
        <color indexed="64"/>
      </right>
      <top/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/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/>
  </cellStyleXfs>
  <cellXfs count="15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top" wrapText="1"/>
      <protection locked="0"/>
    </xf>
    <xf numFmtId="49" fontId="7" fillId="2" borderId="5" xfId="0" applyNumberFormat="1" applyFont="1" applyFill="1" applyBorder="1" applyAlignment="1" applyProtection="1">
      <alignment horizontal="left" vertical="top" wrapText="1"/>
      <protection locked="0"/>
    </xf>
    <xf numFmtId="49" fontId="2" fillId="6" borderId="10" xfId="0" applyNumberFormat="1" applyFont="1" applyFill="1" applyBorder="1" applyAlignment="1">
      <alignment horizontal="left" vertical="top" wrapText="1"/>
    </xf>
    <xf numFmtId="3" fontId="2" fillId="6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4" fontId="2" fillId="6" borderId="5" xfId="0" applyNumberFormat="1" applyFont="1" applyFill="1" applyBorder="1" applyAlignment="1">
      <alignment horizontal="center" vertical="top" wrapText="1"/>
    </xf>
    <xf numFmtId="9" fontId="7" fillId="2" borderId="14" xfId="0" applyNumberFormat="1" applyFont="1" applyFill="1" applyBorder="1" applyAlignment="1" applyProtection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4" fontId="7" fillId="2" borderId="15" xfId="0" applyNumberFormat="1" applyFont="1" applyFill="1" applyBorder="1" applyAlignment="1" applyProtection="1">
      <alignment horizontal="center" vertical="top" wrapText="1"/>
      <protection locked="0"/>
    </xf>
    <xf numFmtId="49" fontId="7" fillId="2" borderId="15" xfId="0" applyNumberFormat="1" applyFont="1" applyFill="1" applyBorder="1" applyAlignment="1" applyProtection="1">
      <alignment horizontal="left" vertical="top" wrapText="1"/>
      <protection locked="0"/>
    </xf>
    <xf numFmtId="4" fontId="7" fillId="2" borderId="4" xfId="0" applyNumberFormat="1" applyFont="1" applyFill="1" applyBorder="1" applyAlignment="1" applyProtection="1">
      <alignment horizontal="center" vertical="top" wrapText="1"/>
      <protection locked="0"/>
    </xf>
    <xf numFmtId="4" fontId="7" fillId="2" borderId="17" xfId="0" applyNumberFormat="1" applyFont="1" applyFill="1" applyBorder="1" applyAlignment="1" applyProtection="1">
      <alignment horizontal="center" vertical="top" wrapText="1"/>
      <protection locked="0"/>
    </xf>
    <xf numFmtId="49" fontId="2" fillId="6" borderId="9" xfId="0" applyNumberFormat="1" applyFont="1" applyFill="1" applyBorder="1" applyAlignment="1">
      <alignment horizontal="left" vertical="top" wrapText="1"/>
    </xf>
    <xf numFmtId="49" fontId="7" fillId="2" borderId="17" xfId="0" applyNumberFormat="1" applyFont="1" applyFill="1" applyBorder="1" applyAlignment="1" applyProtection="1">
      <alignment horizontal="left" vertical="top" wrapText="1"/>
      <protection locked="0"/>
    </xf>
    <xf numFmtId="3" fontId="2" fillId="6" borderId="4" xfId="0" applyNumberFormat="1" applyFont="1" applyFill="1" applyBorder="1" applyAlignment="1">
      <alignment horizontal="center" vertical="top" wrapText="1"/>
    </xf>
    <xf numFmtId="4" fontId="2" fillId="6" borderId="4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49" fontId="2" fillId="6" borderId="16" xfId="0" applyNumberFormat="1" applyFont="1" applyFill="1" applyBorder="1" applyAlignment="1">
      <alignment horizontal="left" vertical="top" wrapText="1"/>
    </xf>
    <xf numFmtId="3" fontId="2" fillId="6" borderId="16" xfId="0" applyNumberFormat="1" applyFont="1" applyFill="1" applyBorder="1" applyAlignment="1">
      <alignment horizontal="center" vertical="top" wrapText="1"/>
    </xf>
    <xf numFmtId="4" fontId="2" fillId="6" borderId="16" xfId="0" applyNumberFormat="1" applyFont="1" applyFill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center" wrapText="1"/>
    </xf>
    <xf numFmtId="0" fontId="14" fillId="0" borderId="16" xfId="0" applyFont="1" applyBorder="1" applyAlignment="1">
      <alignment vertical="center" wrapText="1"/>
    </xf>
    <xf numFmtId="0" fontId="15" fillId="0" borderId="16" xfId="0" applyFont="1" applyBorder="1" applyAlignment="1">
      <alignment horizontal="center" vertical="center" wrapText="1"/>
    </xf>
    <xf numFmtId="4" fontId="17" fillId="0" borderId="25" xfId="1" applyNumberFormat="1" applyFont="1" applyBorder="1" applyAlignment="1">
      <alignment vertical="top"/>
    </xf>
    <xf numFmtId="4" fontId="18" fillId="0" borderId="25" xfId="1" applyNumberFormat="1" applyFont="1" applyBorder="1" applyAlignment="1">
      <alignment horizontal="center" vertical="center"/>
    </xf>
    <xf numFmtId="1" fontId="0" fillId="0" borderId="26" xfId="0" applyNumberFormat="1" applyFont="1" applyBorder="1" applyAlignment="1">
      <alignment horizontal="center" vertical="center"/>
    </xf>
    <xf numFmtId="1" fontId="0" fillId="0" borderId="27" xfId="0" applyNumberFormat="1" applyFont="1" applyBorder="1" applyAlignment="1">
      <alignment horizontal="center" vertical="center"/>
    </xf>
    <xf numFmtId="2" fontId="17" fillId="0" borderId="25" xfId="1" applyNumberFormat="1" applyFont="1" applyBorder="1" applyAlignment="1">
      <alignment vertical="top"/>
    </xf>
    <xf numFmtId="2" fontId="18" fillId="0" borderId="25" xfId="1" applyNumberFormat="1" applyFont="1" applyBorder="1" applyAlignment="1">
      <alignment horizontal="center" vertical="center"/>
    </xf>
    <xf numFmtId="2" fontId="18" fillId="0" borderId="16" xfId="1" applyNumberFormat="1" applyFont="1" applyBorder="1" applyAlignment="1">
      <alignment horizontal="center" vertical="center"/>
    </xf>
    <xf numFmtId="4" fontId="18" fillId="0" borderId="16" xfId="1" applyNumberFormat="1" applyFont="1" applyBorder="1" applyAlignment="1">
      <alignment horizontal="center" vertical="center"/>
    </xf>
    <xf numFmtId="49" fontId="7" fillId="2" borderId="30" xfId="0" applyNumberFormat="1" applyFont="1" applyFill="1" applyBorder="1" applyAlignment="1" applyProtection="1">
      <alignment horizontal="left" vertical="top" wrapText="1"/>
      <protection locked="0"/>
    </xf>
    <xf numFmtId="49" fontId="7" fillId="2" borderId="31" xfId="0" applyNumberFormat="1" applyFont="1" applyFill="1" applyBorder="1" applyAlignment="1" applyProtection="1">
      <alignment horizontal="left" vertical="top" wrapText="1"/>
      <protection locked="0"/>
    </xf>
    <xf numFmtId="0" fontId="14" fillId="2" borderId="16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4" fontId="8" fillId="4" borderId="23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center" wrapText="1"/>
    </xf>
    <xf numFmtId="0" fontId="10" fillId="5" borderId="1" xfId="0" applyFont="1" applyFill="1" applyBorder="1" applyAlignment="1">
      <alignment horizontal="justify" vertical="top" wrapText="1"/>
    </xf>
    <xf numFmtId="4" fontId="7" fillId="4" borderId="12" xfId="0" applyNumberFormat="1" applyFont="1" applyFill="1" applyBorder="1" applyAlignment="1" applyProtection="1">
      <alignment horizontal="right" vertical="top" wrapText="1"/>
    </xf>
    <xf numFmtId="0" fontId="4" fillId="7" borderId="18" xfId="0" applyFont="1" applyFill="1" applyBorder="1" applyAlignment="1">
      <alignment horizontal="left"/>
    </xf>
    <xf numFmtId="0" fontId="4" fillId="7" borderId="22" xfId="0" applyFont="1" applyFill="1" applyBorder="1" applyAlignment="1">
      <alignment horizontal="left"/>
    </xf>
    <xf numFmtId="0" fontId="4" fillId="7" borderId="28" xfId="0" applyFont="1" applyFill="1" applyBorder="1" applyAlignment="1">
      <alignment horizontal="left"/>
    </xf>
    <xf numFmtId="0" fontId="1" fillId="6" borderId="20" xfId="0" applyFont="1" applyFill="1" applyBorder="1" applyAlignment="1">
      <alignment horizontal="left"/>
    </xf>
    <xf numFmtId="0" fontId="1" fillId="6" borderId="9" xfId="0" applyFont="1" applyFill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" fillId="6" borderId="20" xfId="0" applyFont="1" applyFill="1" applyBorder="1" applyAlignment="1"/>
    <xf numFmtId="0" fontId="1" fillId="6" borderId="9" xfId="0" applyFont="1" applyFill="1" applyBorder="1" applyAlignment="1"/>
    <xf numFmtId="0" fontId="1" fillId="7" borderId="18" xfId="0" applyFont="1" applyFill="1" applyBorder="1" applyAlignment="1">
      <alignment horizontal="center"/>
    </xf>
    <xf numFmtId="0" fontId="4" fillId="0" borderId="18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0" fontId="11" fillId="6" borderId="22" xfId="0" applyFont="1" applyFill="1" applyBorder="1" applyAlignment="1">
      <alignment horizontal="left"/>
    </xf>
    <xf numFmtId="0" fontId="11" fillId="6" borderId="24" xfId="0" applyFont="1" applyFill="1" applyBorder="1" applyAlignment="1">
      <alignment horizontal="left"/>
    </xf>
    <xf numFmtId="0" fontId="5" fillId="3" borderId="11" xfId="0" applyFont="1" applyFill="1" applyBorder="1" applyAlignment="1">
      <alignment horizontal="center" vertical="center" wrapText="1"/>
    </xf>
    <xf numFmtId="0" fontId="1" fillId="7" borderId="20" xfId="0" applyFont="1" applyFill="1" applyBorder="1" applyAlignment="1">
      <alignment horizontal="left"/>
    </xf>
    <xf numFmtId="0" fontId="1" fillId="7" borderId="13" xfId="0" applyFont="1" applyFill="1" applyBorder="1" applyAlignment="1">
      <alignment horizontal="left"/>
    </xf>
    <xf numFmtId="0" fontId="1" fillId="7" borderId="10" xfId="0" applyFont="1" applyFill="1" applyBorder="1" applyAlignment="1">
      <alignment horizontal="left"/>
    </xf>
    <xf numFmtId="0" fontId="4" fillId="6" borderId="13" xfId="0" applyFont="1" applyFill="1" applyBorder="1" applyAlignment="1">
      <alignment horizontal="left"/>
    </xf>
    <xf numFmtId="0" fontId="4" fillId="6" borderId="10" xfId="0" applyFont="1" applyFill="1" applyBorder="1" applyAlignment="1">
      <alignment horizontal="left"/>
    </xf>
    <xf numFmtId="0" fontId="4" fillId="7" borderId="20" xfId="0" applyFont="1" applyFill="1" applyBorder="1" applyAlignment="1">
      <alignment horizontal="left"/>
    </xf>
    <xf numFmtId="0" fontId="4" fillId="7" borderId="13" xfId="0" applyFont="1" applyFill="1" applyBorder="1" applyAlignment="1">
      <alignment horizontal="left"/>
    </xf>
    <xf numFmtId="0" fontId="4" fillId="7" borderId="9" xfId="0" applyFont="1" applyFill="1" applyBorder="1" applyAlignment="1">
      <alignment horizontal="left"/>
    </xf>
    <xf numFmtId="0" fontId="1" fillId="7" borderId="22" xfId="0" applyFont="1" applyFill="1" applyBorder="1" applyAlignment="1">
      <alignment horizontal="center"/>
    </xf>
    <xf numFmtId="0" fontId="4" fillId="7" borderId="19" xfId="0" applyFont="1" applyFill="1" applyBorder="1" applyAlignment="1">
      <alignment horizontal="left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/>
    </xf>
    <xf numFmtId="0" fontId="1" fillId="7" borderId="3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vertical="center" wrapText="1"/>
    </xf>
    <xf numFmtId="0" fontId="1" fillId="7" borderId="32" xfId="0" applyFont="1" applyFill="1" applyBorder="1" applyAlignment="1">
      <alignment horizontal="center"/>
    </xf>
    <xf numFmtId="0" fontId="1" fillId="2" borderId="18" xfId="0" applyFont="1" applyFill="1" applyBorder="1" applyAlignment="1"/>
    <xf numFmtId="0" fontId="1" fillId="2" borderId="22" xfId="0" applyFont="1" applyFill="1" applyBorder="1" applyAlignment="1"/>
    <xf numFmtId="0" fontId="4" fillId="2" borderId="18" xfId="0" applyFont="1" applyFill="1" applyBorder="1" applyAlignment="1"/>
    <xf numFmtId="0" fontId="2" fillId="2" borderId="0" xfId="0" applyFont="1" applyFill="1" applyBorder="1" applyAlignment="1">
      <alignment horizontal="center" vertical="top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7" borderId="35" xfId="0" applyFont="1" applyFill="1" applyBorder="1" applyAlignment="1">
      <alignment horizontal="center" vertical="center" wrapText="1"/>
    </xf>
    <xf numFmtId="0" fontId="1" fillId="7" borderId="36" xfId="0" applyFont="1" applyFill="1" applyBorder="1" applyAlignment="1">
      <alignment horizontal="center" vertical="center" wrapText="1"/>
    </xf>
    <xf numFmtId="0" fontId="4" fillId="0" borderId="37" xfId="0" applyFont="1" applyBorder="1" applyAlignment="1">
      <alignment horizontal="center"/>
    </xf>
    <xf numFmtId="4" fontId="7" fillId="6" borderId="38" xfId="0" applyNumberFormat="1" applyFont="1" applyFill="1" applyBorder="1" applyAlignment="1" applyProtection="1">
      <alignment horizontal="center" vertical="top" wrapText="1"/>
    </xf>
    <xf numFmtId="0" fontId="4" fillId="0" borderId="39" xfId="0" applyFont="1" applyBorder="1" applyAlignment="1">
      <alignment horizontal="center"/>
    </xf>
    <xf numFmtId="4" fontId="7" fillId="6" borderId="40" xfId="0" applyNumberFormat="1" applyFont="1" applyFill="1" applyBorder="1" applyAlignment="1" applyProtection="1">
      <alignment horizontal="center" vertical="top" wrapText="1"/>
    </xf>
    <xf numFmtId="0" fontId="1" fillId="7" borderId="39" xfId="0" applyFont="1" applyFill="1" applyBorder="1" applyAlignment="1">
      <alignment horizontal="left"/>
    </xf>
    <xf numFmtId="4" fontId="8" fillId="6" borderId="41" xfId="0" applyNumberFormat="1" applyFont="1" applyFill="1" applyBorder="1" applyAlignment="1" applyProtection="1">
      <alignment horizontal="center" vertical="top" wrapText="1"/>
    </xf>
    <xf numFmtId="0" fontId="1" fillId="7" borderId="35" xfId="0" applyFont="1" applyFill="1" applyBorder="1" applyAlignment="1">
      <alignment horizontal="center"/>
    </xf>
    <xf numFmtId="0" fontId="1" fillId="7" borderId="36" xfId="0" applyFont="1" applyFill="1" applyBorder="1" applyAlignment="1">
      <alignment horizontal="center"/>
    </xf>
    <xf numFmtId="0" fontId="1" fillId="7" borderId="42" xfId="0" applyFont="1" applyFill="1" applyBorder="1" applyAlignment="1">
      <alignment horizontal="center"/>
    </xf>
    <xf numFmtId="0" fontId="1" fillId="7" borderId="43" xfId="0" applyFont="1" applyFill="1" applyBorder="1" applyAlignment="1">
      <alignment horizontal="center"/>
    </xf>
    <xf numFmtId="0" fontId="1" fillId="7" borderId="44" xfId="0" applyFont="1" applyFill="1" applyBorder="1" applyAlignment="1">
      <alignment horizontal="left"/>
    </xf>
    <xf numFmtId="0" fontId="1" fillId="7" borderId="42" xfId="0" applyFont="1" applyFill="1" applyBorder="1" applyAlignment="1">
      <alignment horizontal="left"/>
    </xf>
    <xf numFmtId="0" fontId="1" fillId="7" borderId="45" xfId="0" applyFont="1" applyFill="1" applyBorder="1" applyAlignment="1">
      <alignment horizontal="center"/>
    </xf>
    <xf numFmtId="0" fontId="1" fillId="7" borderId="46" xfId="0" applyFont="1" applyFill="1" applyBorder="1" applyAlignment="1">
      <alignment horizontal="center"/>
    </xf>
    <xf numFmtId="0" fontId="1" fillId="0" borderId="37" xfId="0" applyFont="1" applyBorder="1" applyAlignment="1">
      <alignment horizontal="left"/>
    </xf>
    <xf numFmtId="0" fontId="4" fillId="2" borderId="42" xfId="0" applyFont="1" applyFill="1" applyBorder="1" applyAlignment="1">
      <alignment horizontal="center"/>
    </xf>
    <xf numFmtId="4" fontId="7" fillId="6" borderId="43" xfId="0" applyNumberFormat="1" applyFont="1" applyFill="1" applyBorder="1" applyAlignment="1" applyProtection="1">
      <alignment horizontal="center" vertical="top" wrapText="1"/>
    </xf>
    <xf numFmtId="0" fontId="1" fillId="0" borderId="42" xfId="0" applyFont="1" applyBorder="1" applyAlignment="1">
      <alignment horizontal="left"/>
    </xf>
    <xf numFmtId="4" fontId="8" fillId="6" borderId="47" xfId="0" applyNumberFormat="1" applyFont="1" applyFill="1" applyBorder="1" applyAlignment="1" applyProtection="1">
      <alignment horizontal="center" vertical="top" wrapText="1"/>
    </xf>
    <xf numFmtId="4" fontId="8" fillId="4" borderId="48" xfId="0" applyNumberFormat="1" applyFont="1" applyFill="1" applyBorder="1" applyAlignment="1" applyProtection="1">
      <alignment horizontal="right" vertical="center" wrapText="1"/>
    </xf>
    <xf numFmtId="4" fontId="1" fillId="4" borderId="49" xfId="0" applyNumberFormat="1" applyFont="1" applyFill="1" applyBorder="1" applyAlignment="1">
      <alignment horizontal="center" vertical="center" wrapText="1"/>
    </xf>
    <xf numFmtId="4" fontId="7" fillId="4" borderId="50" xfId="0" applyNumberFormat="1" applyFont="1" applyFill="1" applyBorder="1" applyAlignment="1" applyProtection="1">
      <alignment horizontal="right" vertical="top" wrapText="1"/>
    </xf>
    <xf numFmtId="4" fontId="2" fillId="4" borderId="38" xfId="0" applyNumberFormat="1" applyFont="1" applyFill="1" applyBorder="1" applyAlignment="1">
      <alignment horizontal="center" vertical="top" wrapText="1"/>
    </xf>
    <xf numFmtId="4" fontId="7" fillId="4" borderId="51" xfId="0" applyNumberFormat="1" applyFont="1" applyFill="1" applyBorder="1" applyAlignment="1" applyProtection="1">
      <alignment horizontal="right" vertical="top" wrapText="1"/>
    </xf>
    <xf numFmtId="4" fontId="7" fillId="4" borderId="52" xfId="0" applyNumberFormat="1" applyFont="1" applyFill="1" applyBorder="1" applyAlignment="1" applyProtection="1">
      <alignment horizontal="right" vertical="top" wrapText="1"/>
    </xf>
    <xf numFmtId="4" fontId="7" fillId="4" borderId="53" xfId="0" applyNumberFormat="1" applyFont="1" applyFill="1" applyBorder="1" applyAlignment="1" applyProtection="1">
      <alignment horizontal="right" vertical="top" wrapText="1"/>
    </xf>
    <xf numFmtId="4" fontId="2" fillId="4" borderId="54" xfId="0" applyNumberFormat="1" applyFont="1" applyFill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top" wrapText="1"/>
    </xf>
    <xf numFmtId="0" fontId="5" fillId="3" borderId="55" xfId="0" applyFont="1" applyFill="1" applyBorder="1" applyAlignment="1">
      <alignment horizontal="center" vertical="center" wrapText="1"/>
    </xf>
    <xf numFmtId="0" fontId="5" fillId="3" borderId="56" xfId="0" applyFont="1" applyFill="1" applyBorder="1" applyAlignment="1">
      <alignment horizontal="center" vertical="center" wrapText="1"/>
    </xf>
    <xf numFmtId="0" fontId="5" fillId="3" borderId="57" xfId="0" applyFont="1" applyFill="1" applyBorder="1" applyAlignment="1">
      <alignment horizontal="center" vertical="center" wrapText="1"/>
    </xf>
    <xf numFmtId="0" fontId="4" fillId="6" borderId="58" xfId="0" applyFont="1" applyFill="1" applyBorder="1" applyAlignment="1">
      <alignment horizontal="center"/>
    </xf>
    <xf numFmtId="4" fontId="2" fillId="6" borderId="59" xfId="0" applyNumberFormat="1" applyFont="1" applyFill="1" applyBorder="1" applyAlignment="1">
      <alignment horizontal="center" vertical="top" wrapText="1"/>
    </xf>
    <xf numFmtId="0" fontId="4" fillId="6" borderId="60" xfId="0" applyFont="1" applyFill="1" applyBorder="1" applyAlignment="1">
      <alignment horizontal="center"/>
    </xf>
    <xf numFmtId="4" fontId="2" fillId="6" borderId="41" xfId="0" applyNumberFormat="1" applyFont="1" applyFill="1" applyBorder="1" applyAlignment="1">
      <alignment horizontal="center" vertical="top" wrapText="1"/>
    </xf>
    <xf numFmtId="0" fontId="1" fillId="6" borderId="39" xfId="0" applyFont="1" applyFill="1" applyBorder="1" applyAlignment="1">
      <alignment horizontal="left"/>
    </xf>
    <xf numFmtId="4" fontId="1" fillId="6" borderId="61" xfId="0" applyNumberFormat="1" applyFont="1" applyFill="1" applyBorder="1" applyAlignment="1">
      <alignment horizontal="center" vertical="top" wrapText="1"/>
    </xf>
    <xf numFmtId="4" fontId="2" fillId="6" borderId="62" xfId="0" applyNumberFormat="1" applyFont="1" applyFill="1" applyBorder="1" applyAlignment="1">
      <alignment horizontal="center" vertical="top" wrapText="1"/>
    </xf>
    <xf numFmtId="4" fontId="2" fillId="6" borderId="63" xfId="0" applyNumberFormat="1" applyFont="1" applyFill="1" applyBorder="1" applyAlignment="1">
      <alignment horizontal="center" vertical="top" wrapText="1"/>
    </xf>
    <xf numFmtId="0" fontId="4" fillId="6" borderId="37" xfId="0" applyFont="1" applyFill="1" applyBorder="1" applyAlignment="1">
      <alignment horizontal="center"/>
    </xf>
    <xf numFmtId="4" fontId="2" fillId="6" borderId="64" xfId="0" applyNumberFormat="1" applyFont="1" applyFill="1" applyBorder="1" applyAlignment="1">
      <alignment horizontal="center" vertical="top" wrapText="1"/>
    </xf>
    <xf numFmtId="0" fontId="4" fillId="6" borderId="39" xfId="0" applyFont="1" applyFill="1" applyBorder="1" applyAlignment="1">
      <alignment horizontal="center"/>
    </xf>
    <xf numFmtId="4" fontId="2" fillId="6" borderId="65" xfId="0" applyNumberFormat="1" applyFont="1" applyFill="1" applyBorder="1" applyAlignment="1">
      <alignment horizontal="center" vertical="top" wrapText="1"/>
    </xf>
    <xf numFmtId="0" fontId="1" fillId="6" borderId="37" xfId="0" applyFont="1" applyFill="1" applyBorder="1" applyAlignment="1">
      <alignment horizontal="left"/>
    </xf>
    <xf numFmtId="4" fontId="1" fillId="6" borderId="65" xfId="0" applyNumberFormat="1" applyFont="1" applyFill="1" applyBorder="1" applyAlignment="1">
      <alignment horizontal="center" vertical="top" wrapText="1"/>
    </xf>
    <xf numFmtId="0" fontId="1" fillId="6" borderId="37" xfId="0" applyFont="1" applyFill="1" applyBorder="1" applyAlignment="1"/>
    <xf numFmtId="4" fontId="2" fillId="6" borderId="47" xfId="0" applyNumberFormat="1" applyFont="1" applyFill="1" applyBorder="1" applyAlignment="1">
      <alignment horizontal="center" vertical="top" wrapText="1"/>
    </xf>
    <xf numFmtId="0" fontId="4" fillId="6" borderId="66" xfId="0" applyFont="1" applyFill="1" applyBorder="1" applyAlignment="1">
      <alignment horizontal="center"/>
    </xf>
    <xf numFmtId="0" fontId="11" fillId="6" borderId="42" xfId="0" applyFont="1" applyFill="1" applyBorder="1" applyAlignment="1">
      <alignment horizontal="left"/>
    </xf>
    <xf numFmtId="4" fontId="1" fillId="6" borderId="47" xfId="0" applyNumberFormat="1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horizontal="center" vertical="center" wrapText="1"/>
    </xf>
    <xf numFmtId="0" fontId="1" fillId="4" borderId="59" xfId="0" applyFont="1" applyFill="1" applyBorder="1" applyAlignment="1">
      <alignment horizontal="center" vertical="center" wrapText="1"/>
    </xf>
    <xf numFmtId="0" fontId="5" fillId="3" borderId="67" xfId="0" applyFont="1" applyFill="1" applyBorder="1" applyAlignment="1">
      <alignment horizontal="center" vertical="center" wrapText="1"/>
    </xf>
    <xf numFmtId="0" fontId="5" fillId="3" borderId="68" xfId="0" applyFont="1" applyFill="1" applyBorder="1" applyAlignment="1">
      <alignment horizontal="center" vertical="center" wrapText="1"/>
    </xf>
    <xf numFmtId="0" fontId="5" fillId="3" borderId="69" xfId="0" applyFont="1" applyFill="1" applyBorder="1" applyAlignment="1">
      <alignment horizontal="center" vertical="center" wrapText="1"/>
    </xf>
    <xf numFmtId="0" fontId="5" fillId="3" borderId="70" xfId="0" applyFont="1" applyFill="1" applyBorder="1" applyAlignment="1">
      <alignment horizontal="center" vertical="center" wrapText="1"/>
    </xf>
    <xf numFmtId="0" fontId="5" fillId="3" borderId="7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zoomScale="85" zoomScaleNormal="85" workbookViewId="0">
      <selection activeCell="C10" sqref="C10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39.5703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6" ht="34.5" customHeight="1" x14ac:dyDescent="0.25">
      <c r="B1" s="45" t="s">
        <v>90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"/>
      <c r="S1" s="4"/>
      <c r="T1" s="4"/>
      <c r="U1" s="4"/>
      <c r="V1" s="4"/>
      <c r="W1" s="4"/>
      <c r="X1" s="4"/>
      <c r="Y1" s="4"/>
      <c r="Z1" s="4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46" t="s">
        <v>10</v>
      </c>
      <c r="C3" s="47"/>
      <c r="D3" s="47"/>
      <c r="E3" s="48"/>
      <c r="F3" s="16">
        <f>G83</f>
        <v>6070924.3899999997</v>
      </c>
      <c r="G3" s="13" t="s">
        <v>2</v>
      </c>
      <c r="H3" s="1"/>
      <c r="I3" s="46" t="s">
        <v>85</v>
      </c>
      <c r="J3" s="47"/>
      <c r="K3" s="47"/>
      <c r="L3" s="47"/>
      <c r="M3" s="47"/>
      <c r="N3" s="47"/>
      <c r="O3" s="47"/>
      <c r="P3" s="47"/>
      <c r="Q3" s="68"/>
      <c r="R3" s="1"/>
      <c r="S3" s="1"/>
      <c r="T3" s="1"/>
      <c r="U3" s="1"/>
      <c r="V3" s="1"/>
      <c r="W3" s="1"/>
      <c r="X3" s="1"/>
      <c r="Y3" s="1"/>
      <c r="Z3" s="1"/>
    </row>
    <row r="4" spans="1:26" ht="33.75" customHeight="1" x14ac:dyDescent="0.25">
      <c r="B4" s="51" t="s">
        <v>83</v>
      </c>
      <c r="C4" s="51"/>
      <c r="D4" s="51"/>
      <c r="E4" s="51"/>
      <c r="F4" s="51"/>
      <c r="G4" s="51"/>
      <c r="H4" s="1"/>
      <c r="I4" s="79" t="s">
        <v>86</v>
      </c>
      <c r="J4" s="79"/>
      <c r="K4" s="79"/>
      <c r="L4" s="79"/>
      <c r="M4" s="79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customHeight="1" x14ac:dyDescent="0.25">
      <c r="B5" s="1"/>
      <c r="C5" s="1"/>
      <c r="D5" s="1"/>
      <c r="E5" s="1"/>
      <c r="F5" s="1"/>
      <c r="G5" s="1"/>
      <c r="H5" s="1"/>
      <c r="I5" s="80" t="s">
        <v>87</v>
      </c>
      <c r="J5" s="80"/>
      <c r="K5" s="80"/>
      <c r="L5" s="80"/>
      <c r="M5" s="80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147" t="s">
        <v>11</v>
      </c>
      <c r="C7" s="148"/>
      <c r="D7" s="149"/>
      <c r="E7" s="149"/>
      <c r="F7" s="150"/>
      <c r="G7" s="151"/>
      <c r="H7" s="5"/>
      <c r="I7" s="123" t="s">
        <v>84</v>
      </c>
      <c r="J7" s="124"/>
      <c r="K7" s="124"/>
      <c r="L7" s="124"/>
      <c r="M7" s="124"/>
      <c r="N7" s="124"/>
      <c r="O7" s="124"/>
      <c r="P7" s="124"/>
      <c r="Q7" s="125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145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146" t="s">
        <v>9</v>
      </c>
      <c r="H8" s="121"/>
      <c r="I8" s="90" t="s">
        <v>3</v>
      </c>
      <c r="J8" s="7" t="s">
        <v>1</v>
      </c>
      <c r="K8" s="8" t="s">
        <v>12</v>
      </c>
      <c r="L8" s="7" t="s">
        <v>88</v>
      </c>
      <c r="M8" s="7" t="s">
        <v>7</v>
      </c>
      <c r="N8" s="8" t="s">
        <v>8</v>
      </c>
      <c r="O8" s="8" t="s">
        <v>13</v>
      </c>
      <c r="P8" s="8" t="s">
        <v>4</v>
      </c>
      <c r="Q8" s="91" t="s">
        <v>14</v>
      </c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25">
      <c r="B9" s="92" t="s">
        <v>16</v>
      </c>
      <c r="C9" s="83"/>
      <c r="D9" s="83"/>
      <c r="E9" s="83"/>
      <c r="F9" s="83"/>
      <c r="G9" s="93"/>
      <c r="H9" s="84"/>
      <c r="I9" s="92" t="s">
        <v>16</v>
      </c>
      <c r="J9" s="83"/>
      <c r="K9" s="83"/>
      <c r="L9" s="83"/>
      <c r="M9" s="83"/>
      <c r="N9" s="83"/>
      <c r="O9" s="83"/>
      <c r="P9" s="83"/>
      <c r="Q9" s="93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6"/>
      <c r="B10" s="94">
        <v>1</v>
      </c>
      <c r="C10" s="32" t="s">
        <v>31</v>
      </c>
      <c r="D10" s="31" t="s">
        <v>30</v>
      </c>
      <c r="E10" s="35">
        <v>17953.37</v>
      </c>
      <c r="F10" s="33">
        <v>6</v>
      </c>
      <c r="G10" s="95">
        <f>E10*F10</f>
        <v>107720.22</v>
      </c>
      <c r="H10" s="1"/>
      <c r="I10" s="126">
        <f>B10</f>
        <v>1</v>
      </c>
      <c r="J10" s="21" t="str">
        <f>C10</f>
        <v>Вал привода РА-7</v>
      </c>
      <c r="K10" s="25"/>
      <c r="L10" s="25"/>
      <c r="M10" s="23" t="str">
        <f>D10</f>
        <v>шт.</v>
      </c>
      <c r="N10" s="24">
        <f>E10</f>
        <v>17953.37</v>
      </c>
      <c r="O10" s="19"/>
      <c r="P10" s="23">
        <f>F10</f>
        <v>6</v>
      </c>
      <c r="Q10" s="127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5">
      <c r="A11" s="6"/>
      <c r="B11" s="96">
        <v>2</v>
      </c>
      <c r="C11" s="32" t="s">
        <v>35</v>
      </c>
      <c r="D11" s="31" t="s">
        <v>30</v>
      </c>
      <c r="E11" s="35">
        <v>1052.58</v>
      </c>
      <c r="F11" s="33">
        <v>17</v>
      </c>
      <c r="G11" s="97">
        <f t="shared" ref="G11:G15" si="0">E11*F11</f>
        <v>17893.86</v>
      </c>
      <c r="H11" s="1"/>
      <c r="I11" s="128">
        <f t="shared" ref="I11:I15" si="1">B11</f>
        <v>2</v>
      </c>
      <c r="J11" s="11" t="str">
        <f t="shared" ref="J11:J81" si="2">C11</f>
        <v>Ламель ВИЛЕ.745482.004 к РЛНД-110</v>
      </c>
      <c r="K11" s="10"/>
      <c r="L11" s="10"/>
      <c r="M11" s="12" t="str">
        <f t="shared" ref="M11:M81" si="3">D11</f>
        <v>шт.</v>
      </c>
      <c r="N11" s="14">
        <f t="shared" ref="N11:N81" si="4">E11</f>
        <v>1052.58</v>
      </c>
      <c r="O11" s="9"/>
      <c r="P11" s="12">
        <f t="shared" ref="P11:P81" si="5">F11</f>
        <v>17</v>
      </c>
      <c r="Q11" s="129">
        <f t="shared" ref="Q11:Q81" si="6">O11*P11</f>
        <v>0</v>
      </c>
      <c r="R11" s="1"/>
      <c r="S11" s="1"/>
      <c r="T11" s="1"/>
      <c r="U11" s="1"/>
      <c r="V11" s="1"/>
      <c r="W11" s="1"/>
      <c r="X11" s="1"/>
      <c r="Y11" s="1"/>
      <c r="Z11" s="1"/>
    </row>
    <row r="12" spans="1:26" ht="15.75" x14ac:dyDescent="0.25">
      <c r="A12" s="6"/>
      <c r="B12" s="96">
        <v>3</v>
      </c>
      <c r="C12" s="32" t="s">
        <v>36</v>
      </c>
      <c r="D12" s="31" t="s">
        <v>30</v>
      </c>
      <c r="E12" s="35">
        <v>2266.84</v>
      </c>
      <c r="F12" s="33">
        <v>2</v>
      </c>
      <c r="G12" s="97">
        <f t="shared" si="0"/>
        <v>4533.68</v>
      </c>
      <c r="H12" s="1"/>
      <c r="I12" s="128">
        <f t="shared" si="1"/>
        <v>3</v>
      </c>
      <c r="J12" s="11" t="str">
        <f t="shared" si="2"/>
        <v>Привод ПРНЗ-10 УХЛ1 для РЛНД</v>
      </c>
      <c r="K12" s="10"/>
      <c r="L12" s="10"/>
      <c r="M12" s="12" t="str">
        <f t="shared" si="3"/>
        <v>шт.</v>
      </c>
      <c r="N12" s="14">
        <f t="shared" si="4"/>
        <v>2266.84</v>
      </c>
      <c r="O12" s="9"/>
      <c r="P12" s="12">
        <f t="shared" si="5"/>
        <v>2</v>
      </c>
      <c r="Q12" s="129">
        <f t="shared" si="6"/>
        <v>0</v>
      </c>
      <c r="R12" s="1"/>
      <c r="S12" s="1"/>
      <c r="T12" s="1"/>
      <c r="U12" s="1"/>
      <c r="V12" s="1"/>
      <c r="W12" s="1"/>
      <c r="X12" s="1"/>
      <c r="Y12" s="1"/>
      <c r="Z12" s="1"/>
    </row>
    <row r="13" spans="1:26" ht="41.25" customHeight="1" x14ac:dyDescent="0.25">
      <c r="A13" s="6"/>
      <c r="B13" s="96">
        <v>4</v>
      </c>
      <c r="C13" s="32" t="s">
        <v>32</v>
      </c>
      <c r="D13" s="31" t="s">
        <v>30</v>
      </c>
      <c r="E13" s="35">
        <v>13107.14</v>
      </c>
      <c r="F13" s="33">
        <v>2</v>
      </c>
      <c r="G13" s="97">
        <f t="shared" si="0"/>
        <v>26214.28</v>
      </c>
      <c r="H13" s="1"/>
      <c r="I13" s="128">
        <f t="shared" si="1"/>
        <v>4</v>
      </c>
      <c r="J13" s="11" t="str">
        <f t="shared" si="2"/>
        <v>Разъединитель трёхполюсный РЛНД 1-10 II/400 УХЛ1 с приводом ПРНЗ-10 УХЛ1</v>
      </c>
      <c r="K13" s="10"/>
      <c r="L13" s="10"/>
      <c r="M13" s="12" t="str">
        <f t="shared" si="3"/>
        <v>шт.</v>
      </c>
      <c r="N13" s="14">
        <f t="shared" si="4"/>
        <v>13107.14</v>
      </c>
      <c r="O13" s="9"/>
      <c r="P13" s="12">
        <f t="shared" si="5"/>
        <v>2</v>
      </c>
      <c r="Q13" s="129">
        <f t="shared" si="6"/>
        <v>0</v>
      </c>
      <c r="R13" s="1"/>
      <c r="S13" s="1"/>
      <c r="T13" s="1"/>
      <c r="U13" s="1"/>
      <c r="V13" s="1"/>
      <c r="W13" s="1"/>
      <c r="X13" s="1"/>
      <c r="Y13" s="1"/>
      <c r="Z13" s="1"/>
    </row>
    <row r="14" spans="1:26" ht="41.25" customHeight="1" x14ac:dyDescent="0.25">
      <c r="A14" s="6"/>
      <c r="B14" s="96">
        <v>5</v>
      </c>
      <c r="C14" s="32" t="s">
        <v>33</v>
      </c>
      <c r="D14" s="31" t="s">
        <v>30</v>
      </c>
      <c r="E14" s="35">
        <v>17450.28</v>
      </c>
      <c r="F14" s="33">
        <v>35</v>
      </c>
      <c r="G14" s="97">
        <f t="shared" si="0"/>
        <v>610759.79999999993</v>
      </c>
      <c r="H14" s="1"/>
      <c r="I14" s="128">
        <f t="shared" si="1"/>
        <v>5</v>
      </c>
      <c r="J14" s="11" t="str">
        <f t="shared" si="2"/>
        <v>Разъединитель трёхполюсный РЛНД I.1-10/400Н УХЛ1 с приводом ПРНЗ-10 УХЛ1</v>
      </c>
      <c r="K14" s="10"/>
      <c r="L14" s="10"/>
      <c r="M14" s="12" t="str">
        <f t="shared" si="3"/>
        <v>шт.</v>
      </c>
      <c r="N14" s="14">
        <f t="shared" si="4"/>
        <v>17450.28</v>
      </c>
      <c r="O14" s="9"/>
      <c r="P14" s="12">
        <f t="shared" si="5"/>
        <v>35</v>
      </c>
      <c r="Q14" s="129">
        <f t="shared" si="6"/>
        <v>0</v>
      </c>
      <c r="R14" s="1"/>
      <c r="S14" s="1"/>
      <c r="T14" s="1"/>
      <c r="U14" s="1"/>
      <c r="V14" s="1"/>
      <c r="W14" s="1"/>
      <c r="X14" s="1"/>
      <c r="Y14" s="1"/>
      <c r="Z14" s="1"/>
    </row>
    <row r="15" spans="1:26" ht="30" x14ac:dyDescent="0.25">
      <c r="A15" s="6"/>
      <c r="B15" s="96">
        <v>6</v>
      </c>
      <c r="C15" s="32" t="s">
        <v>34</v>
      </c>
      <c r="D15" s="31" t="s">
        <v>30</v>
      </c>
      <c r="E15" s="35">
        <v>17745.53</v>
      </c>
      <c r="F15" s="33">
        <v>7</v>
      </c>
      <c r="G15" s="97">
        <f t="shared" si="0"/>
        <v>124218.70999999999</v>
      </c>
      <c r="H15" s="1"/>
      <c r="I15" s="128">
        <f t="shared" si="1"/>
        <v>6</v>
      </c>
      <c r="J15" s="11" t="str">
        <f t="shared" si="2"/>
        <v>Разъединитель трёхполюсный РЛНД-1-10Б/630 УХЛ1 с приводом ПРНЗ-10 УХЛ1</v>
      </c>
      <c r="K15" s="10"/>
      <c r="L15" s="10"/>
      <c r="M15" s="12" t="str">
        <f t="shared" si="3"/>
        <v>шт.</v>
      </c>
      <c r="N15" s="14">
        <f t="shared" si="4"/>
        <v>17745.53</v>
      </c>
      <c r="O15" s="9"/>
      <c r="P15" s="12">
        <f t="shared" si="5"/>
        <v>7</v>
      </c>
      <c r="Q15" s="129">
        <f t="shared" si="6"/>
        <v>0</v>
      </c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6"/>
      <c r="B16" s="98" t="s">
        <v>17</v>
      </c>
      <c r="C16" s="69"/>
      <c r="D16" s="70"/>
      <c r="E16" s="70"/>
      <c r="F16" s="71"/>
      <c r="G16" s="99">
        <f>SUM(G10:G15)</f>
        <v>891340.54999999993</v>
      </c>
      <c r="H16" s="121"/>
      <c r="I16" s="130" t="s">
        <v>17</v>
      </c>
      <c r="J16" s="72"/>
      <c r="K16" s="72"/>
      <c r="L16" s="72"/>
      <c r="M16" s="72"/>
      <c r="N16" s="72"/>
      <c r="O16" s="72"/>
      <c r="P16" s="73"/>
      <c r="Q16" s="131">
        <f>SUM(Q10:Q15)</f>
        <v>0</v>
      </c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6"/>
      <c r="B17" s="100" t="s">
        <v>19</v>
      </c>
      <c r="C17" s="85"/>
      <c r="D17" s="85"/>
      <c r="E17" s="85"/>
      <c r="F17" s="85"/>
      <c r="G17" s="101"/>
      <c r="H17" s="86"/>
      <c r="I17" s="106" t="s">
        <v>19</v>
      </c>
      <c r="J17" s="62"/>
      <c r="K17" s="62"/>
      <c r="L17" s="62"/>
      <c r="M17" s="62"/>
      <c r="N17" s="62"/>
      <c r="O17" s="62"/>
      <c r="P17" s="62"/>
      <c r="Q17" s="107"/>
      <c r="R17" s="1"/>
      <c r="S17" s="1"/>
      <c r="T17" s="1"/>
      <c r="U17" s="1"/>
      <c r="V17" s="1"/>
      <c r="W17" s="1"/>
      <c r="X17" s="1"/>
      <c r="Y17" s="1"/>
      <c r="Z17" s="1"/>
    </row>
    <row r="18" spans="1:26" ht="30.75" customHeight="1" x14ac:dyDescent="0.25">
      <c r="A18" s="6"/>
      <c r="B18" s="94">
        <v>1</v>
      </c>
      <c r="C18" s="32" t="s">
        <v>37</v>
      </c>
      <c r="D18" s="36" t="s">
        <v>18</v>
      </c>
      <c r="E18" s="35">
        <v>13734.33</v>
      </c>
      <c r="F18" s="33">
        <v>1</v>
      </c>
      <c r="G18" s="95">
        <f t="shared" ref="G18:G81" si="7">E18*F18</f>
        <v>13734.33</v>
      </c>
      <c r="H18" s="1"/>
      <c r="I18" s="126">
        <f>B18</f>
        <v>1</v>
      </c>
      <c r="J18" s="21" t="str">
        <f t="shared" si="2"/>
        <v>Группа контактных ножей для разъединителя КЛ5.566.570-01</v>
      </c>
      <c r="K18" s="22"/>
      <c r="L18" s="22"/>
      <c r="M18" s="23" t="str">
        <f>D18</f>
        <v>шт</v>
      </c>
      <c r="N18" s="24">
        <f>E18</f>
        <v>13734.33</v>
      </c>
      <c r="O18" s="20"/>
      <c r="P18" s="23">
        <f>F18</f>
        <v>1</v>
      </c>
      <c r="Q18" s="132">
        <f>O18*P18</f>
        <v>0</v>
      </c>
      <c r="R18" s="1"/>
      <c r="S18" s="1"/>
      <c r="T18" s="1"/>
      <c r="U18" s="1"/>
      <c r="V18" s="1"/>
      <c r="W18" s="1"/>
      <c r="X18" s="1"/>
      <c r="Y18" s="1"/>
      <c r="Z18" s="1"/>
    </row>
    <row r="19" spans="1:26" ht="33.75" customHeight="1" x14ac:dyDescent="0.25">
      <c r="A19" s="6"/>
      <c r="B19" s="96">
        <v>2</v>
      </c>
      <c r="C19" s="32" t="s">
        <v>38</v>
      </c>
      <c r="D19" s="37" t="s">
        <v>18</v>
      </c>
      <c r="E19" s="35">
        <v>24685.88</v>
      </c>
      <c r="F19" s="33">
        <v>3</v>
      </c>
      <c r="G19" s="97">
        <f t="shared" si="7"/>
        <v>74057.64</v>
      </c>
      <c r="H19" s="1"/>
      <c r="I19" s="128">
        <f>B19</f>
        <v>2</v>
      </c>
      <c r="J19" s="11" t="str">
        <f t="shared" si="2"/>
        <v>Группа контактных ножей для разъединителя КЛ5.566.569-01</v>
      </c>
      <c r="K19" s="18"/>
      <c r="L19" s="18"/>
      <c r="M19" s="12" t="str">
        <f t="shared" ref="M19:M42" si="8">D19</f>
        <v>шт</v>
      </c>
      <c r="N19" s="14">
        <f t="shared" ref="N19:N42" si="9">E19</f>
        <v>24685.88</v>
      </c>
      <c r="O19" s="17"/>
      <c r="P19" s="12">
        <f t="shared" ref="P19:P42" si="10">F19</f>
        <v>3</v>
      </c>
      <c r="Q19" s="133">
        <f t="shared" ref="Q19:Q42" si="11">O19*P19</f>
        <v>0</v>
      </c>
      <c r="R19" s="1"/>
      <c r="S19" s="1"/>
      <c r="T19" s="1"/>
      <c r="U19" s="1"/>
      <c r="V19" s="1"/>
      <c r="W19" s="1"/>
      <c r="X19" s="1"/>
      <c r="Y19" s="1"/>
      <c r="Z19" s="1"/>
    </row>
    <row r="20" spans="1:26" ht="30" customHeight="1" x14ac:dyDescent="0.25">
      <c r="A20" s="6"/>
      <c r="B20" s="96">
        <v>3</v>
      </c>
      <c r="C20" s="32" t="s">
        <v>39</v>
      </c>
      <c r="D20" s="37" t="s">
        <v>18</v>
      </c>
      <c r="E20" s="35">
        <v>24685.88</v>
      </c>
      <c r="F20" s="33">
        <v>12</v>
      </c>
      <c r="G20" s="97">
        <f t="shared" si="7"/>
        <v>296230.56</v>
      </c>
      <c r="H20" s="1"/>
      <c r="I20" s="128">
        <f t="shared" ref="I20:I42" si="12">B20</f>
        <v>3</v>
      </c>
      <c r="J20" s="11" t="str">
        <f t="shared" si="2"/>
        <v>Контактный нож ВИЛЕ.685121.028 , ВИЛЕ.685121.029</v>
      </c>
      <c r="K20" s="18"/>
      <c r="L20" s="18"/>
      <c r="M20" s="12" t="str">
        <f t="shared" si="8"/>
        <v>шт</v>
      </c>
      <c r="N20" s="14">
        <f t="shared" si="9"/>
        <v>24685.88</v>
      </c>
      <c r="O20" s="17"/>
      <c r="P20" s="12">
        <f t="shared" si="10"/>
        <v>12</v>
      </c>
      <c r="Q20" s="133">
        <f t="shared" si="11"/>
        <v>0</v>
      </c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5">
      <c r="A21" s="6"/>
      <c r="B21" s="96">
        <v>4</v>
      </c>
      <c r="C21" s="32" t="s">
        <v>40</v>
      </c>
      <c r="D21" s="37" t="s">
        <v>18</v>
      </c>
      <c r="E21" s="39">
        <v>610.41999999999996</v>
      </c>
      <c r="F21" s="33">
        <v>4</v>
      </c>
      <c r="G21" s="97">
        <f t="shared" si="7"/>
        <v>2441.6799999999998</v>
      </c>
      <c r="H21" s="1"/>
      <c r="I21" s="128">
        <f t="shared" si="12"/>
        <v>4</v>
      </c>
      <c r="J21" s="11" t="str">
        <f t="shared" si="2"/>
        <v>Ламель КЛ8.572.006 к ОД 110М</v>
      </c>
      <c r="K21" s="18"/>
      <c r="L21" s="18"/>
      <c r="M21" s="12" t="str">
        <f t="shared" si="8"/>
        <v>шт</v>
      </c>
      <c r="N21" s="14">
        <f t="shared" si="9"/>
        <v>610.41999999999996</v>
      </c>
      <c r="O21" s="17"/>
      <c r="P21" s="12">
        <f t="shared" si="10"/>
        <v>4</v>
      </c>
      <c r="Q21" s="133">
        <f t="shared" si="11"/>
        <v>0</v>
      </c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 x14ac:dyDescent="0.25">
      <c r="A22" s="6"/>
      <c r="B22" s="96">
        <v>5</v>
      </c>
      <c r="C22" s="32" t="s">
        <v>41</v>
      </c>
      <c r="D22" s="37" t="s">
        <v>18</v>
      </c>
      <c r="E22" s="39">
        <v>449.9</v>
      </c>
      <c r="F22" s="33">
        <v>52</v>
      </c>
      <c r="G22" s="97">
        <f t="shared" si="7"/>
        <v>23394.799999999999</v>
      </c>
      <c r="H22" s="1"/>
      <c r="I22" s="128">
        <f t="shared" si="12"/>
        <v>5</v>
      </c>
      <c r="J22" s="11" t="str">
        <f t="shared" si="2"/>
        <v>Ламель ВИЛЕ.745479.001 к РЛНД-35</v>
      </c>
      <c r="K22" s="18"/>
      <c r="L22" s="18"/>
      <c r="M22" s="12" t="str">
        <f t="shared" si="8"/>
        <v>шт</v>
      </c>
      <c r="N22" s="14">
        <f t="shared" si="9"/>
        <v>449.9</v>
      </c>
      <c r="O22" s="17"/>
      <c r="P22" s="12">
        <f t="shared" si="10"/>
        <v>52</v>
      </c>
      <c r="Q22" s="133">
        <f t="shared" si="11"/>
        <v>0</v>
      </c>
      <c r="R22" s="1"/>
      <c r="S22" s="1"/>
      <c r="T22" s="1"/>
      <c r="U22" s="1"/>
      <c r="V22" s="1"/>
      <c r="W22" s="1"/>
      <c r="X22" s="1"/>
      <c r="Y22" s="1"/>
      <c r="Z22" s="1"/>
    </row>
    <row r="23" spans="1:26" ht="21" customHeight="1" x14ac:dyDescent="0.25">
      <c r="A23" s="6"/>
      <c r="B23" s="96">
        <v>6</v>
      </c>
      <c r="C23" s="32" t="s">
        <v>42</v>
      </c>
      <c r="D23" s="37" t="s">
        <v>18</v>
      </c>
      <c r="E23" s="35">
        <v>1052.58</v>
      </c>
      <c r="F23" s="33">
        <v>78</v>
      </c>
      <c r="G23" s="97">
        <f t="shared" si="7"/>
        <v>82101.239999999991</v>
      </c>
      <c r="H23" s="1"/>
      <c r="I23" s="128">
        <f t="shared" si="12"/>
        <v>6</v>
      </c>
      <c r="J23" s="11" t="str">
        <f t="shared" si="2"/>
        <v>Ламель ВИЛЕ.745482.004 к РЛНД-110</v>
      </c>
      <c r="K23" s="18"/>
      <c r="L23" s="18"/>
      <c r="M23" s="12" t="str">
        <f t="shared" si="8"/>
        <v>шт</v>
      </c>
      <c r="N23" s="14">
        <f t="shared" si="9"/>
        <v>1052.58</v>
      </c>
      <c r="O23" s="17"/>
      <c r="P23" s="12">
        <f t="shared" si="10"/>
        <v>78</v>
      </c>
      <c r="Q23" s="133">
        <f t="shared" si="11"/>
        <v>0</v>
      </c>
      <c r="R23" s="1"/>
      <c r="S23" s="1"/>
      <c r="T23" s="1"/>
      <c r="U23" s="1"/>
      <c r="V23" s="1"/>
      <c r="W23" s="1"/>
      <c r="X23" s="1"/>
      <c r="Y23" s="1"/>
      <c r="Z23" s="1"/>
    </row>
    <row r="24" spans="1:26" ht="20.25" customHeight="1" x14ac:dyDescent="0.25">
      <c r="A24" s="6"/>
      <c r="B24" s="96">
        <v>7</v>
      </c>
      <c r="C24" s="32" t="s">
        <v>43</v>
      </c>
      <c r="D24" s="37" t="s">
        <v>18</v>
      </c>
      <c r="E24" s="39">
        <v>252.03</v>
      </c>
      <c r="F24" s="33">
        <v>42</v>
      </c>
      <c r="G24" s="97">
        <f t="shared" si="7"/>
        <v>10585.26</v>
      </c>
      <c r="H24" s="1"/>
      <c r="I24" s="128">
        <f t="shared" si="12"/>
        <v>7</v>
      </c>
      <c r="J24" s="11" t="str">
        <f t="shared" si="2"/>
        <v>Ламель КЛ.8.572.003 к РЛНД-35</v>
      </c>
      <c r="K24" s="18"/>
      <c r="L24" s="18"/>
      <c r="M24" s="12" t="str">
        <f t="shared" si="8"/>
        <v>шт</v>
      </c>
      <c r="N24" s="14">
        <f t="shared" si="9"/>
        <v>252.03</v>
      </c>
      <c r="O24" s="17"/>
      <c r="P24" s="12">
        <f t="shared" si="10"/>
        <v>42</v>
      </c>
      <c r="Q24" s="133">
        <f t="shared" si="11"/>
        <v>0</v>
      </c>
      <c r="R24" s="1"/>
      <c r="S24" s="1"/>
      <c r="T24" s="1"/>
      <c r="U24" s="1"/>
      <c r="V24" s="1"/>
      <c r="W24" s="1"/>
      <c r="X24" s="1"/>
      <c r="Y24" s="1"/>
      <c r="Z24" s="1"/>
    </row>
    <row r="25" spans="1:26" ht="24" customHeight="1" x14ac:dyDescent="0.25">
      <c r="A25" s="6"/>
      <c r="B25" s="96">
        <v>8</v>
      </c>
      <c r="C25" s="32" t="s">
        <v>44</v>
      </c>
      <c r="D25" s="37" t="s">
        <v>18</v>
      </c>
      <c r="E25" s="39">
        <v>439.86</v>
      </c>
      <c r="F25" s="33">
        <v>224</v>
      </c>
      <c r="G25" s="97">
        <f t="shared" si="7"/>
        <v>98528.639999999999</v>
      </c>
      <c r="H25" s="1"/>
      <c r="I25" s="128">
        <f t="shared" si="12"/>
        <v>8</v>
      </c>
      <c r="J25" s="11" t="str">
        <f t="shared" si="2"/>
        <v>Пластина (ламель) ВИЛЕ.745482.001 для РНДЗ-110</v>
      </c>
      <c r="K25" s="18"/>
      <c r="L25" s="18"/>
      <c r="M25" s="12" t="str">
        <f t="shared" si="8"/>
        <v>шт</v>
      </c>
      <c r="N25" s="14">
        <f t="shared" si="9"/>
        <v>439.86</v>
      </c>
      <c r="O25" s="17"/>
      <c r="P25" s="12">
        <f t="shared" si="10"/>
        <v>224</v>
      </c>
      <c r="Q25" s="133">
        <f t="shared" si="11"/>
        <v>0</v>
      </c>
      <c r="R25" s="1"/>
      <c r="S25" s="1"/>
      <c r="T25" s="1"/>
      <c r="U25" s="1"/>
      <c r="V25" s="1"/>
      <c r="W25" s="1"/>
      <c r="X25" s="1"/>
      <c r="Y25" s="1"/>
      <c r="Z25" s="1"/>
    </row>
    <row r="26" spans="1:26" ht="28.5" customHeight="1" x14ac:dyDescent="0.25">
      <c r="A26" s="6"/>
      <c r="B26" s="96">
        <v>9</v>
      </c>
      <c r="C26" s="32" t="s">
        <v>45</v>
      </c>
      <c r="D26" s="37" t="s">
        <v>18</v>
      </c>
      <c r="E26" s="35">
        <v>23278.79</v>
      </c>
      <c r="F26" s="33">
        <v>6</v>
      </c>
      <c r="G26" s="97">
        <f t="shared" si="7"/>
        <v>139672.74</v>
      </c>
      <c r="H26" s="1"/>
      <c r="I26" s="128">
        <f t="shared" si="12"/>
        <v>9</v>
      </c>
      <c r="J26" s="11" t="str">
        <f t="shared" si="2"/>
        <v>Привод ПР-90/90 ЛП У1 тип привода на разъединитель 35 кВ</v>
      </c>
      <c r="K26" s="18"/>
      <c r="L26" s="18"/>
      <c r="M26" s="12" t="str">
        <f t="shared" si="8"/>
        <v>шт</v>
      </c>
      <c r="N26" s="14">
        <f t="shared" si="9"/>
        <v>23278.79</v>
      </c>
      <c r="O26" s="17"/>
      <c r="P26" s="12">
        <f t="shared" si="10"/>
        <v>6</v>
      </c>
      <c r="Q26" s="133">
        <f t="shared" si="11"/>
        <v>0</v>
      </c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5">
      <c r="A27" s="6"/>
      <c r="B27" s="96">
        <v>10</v>
      </c>
      <c r="C27" s="32" t="s">
        <v>46</v>
      </c>
      <c r="D27" s="37" t="s">
        <v>18</v>
      </c>
      <c r="E27" s="39">
        <v>245.27</v>
      </c>
      <c r="F27" s="33">
        <v>1</v>
      </c>
      <c r="G27" s="97">
        <f t="shared" si="7"/>
        <v>245.27</v>
      </c>
      <c r="H27" s="1"/>
      <c r="I27" s="128">
        <f t="shared" si="12"/>
        <v>10</v>
      </c>
      <c r="J27" s="11" t="str">
        <f t="shared" si="2"/>
        <v>Пружина КЛ8.281.105 для ОД-110М</v>
      </c>
      <c r="K27" s="18"/>
      <c r="L27" s="18"/>
      <c r="M27" s="12" t="str">
        <f t="shared" si="8"/>
        <v>шт</v>
      </c>
      <c r="N27" s="14">
        <f t="shared" si="9"/>
        <v>245.27</v>
      </c>
      <c r="O27" s="17"/>
      <c r="P27" s="12">
        <f t="shared" si="10"/>
        <v>1</v>
      </c>
      <c r="Q27" s="133">
        <f t="shared" si="11"/>
        <v>0</v>
      </c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5">
      <c r="A28" s="6"/>
      <c r="B28" s="96">
        <v>11</v>
      </c>
      <c r="C28" s="32" t="s">
        <v>47</v>
      </c>
      <c r="D28" s="37" t="s">
        <v>18</v>
      </c>
      <c r="E28" s="39">
        <v>179.53</v>
      </c>
      <c r="F28" s="33">
        <v>6</v>
      </c>
      <c r="G28" s="97">
        <f t="shared" si="7"/>
        <v>1077.18</v>
      </c>
      <c r="H28" s="1"/>
      <c r="I28" s="128">
        <f t="shared" si="12"/>
        <v>11</v>
      </c>
      <c r="J28" s="11" t="str">
        <f t="shared" si="2"/>
        <v>Пружина ВИЛЕ.753513.007</v>
      </c>
      <c r="K28" s="18"/>
      <c r="L28" s="18"/>
      <c r="M28" s="12" t="str">
        <f t="shared" si="8"/>
        <v>шт</v>
      </c>
      <c r="N28" s="14">
        <f t="shared" si="9"/>
        <v>179.53</v>
      </c>
      <c r="O28" s="17"/>
      <c r="P28" s="12">
        <f t="shared" si="10"/>
        <v>6</v>
      </c>
      <c r="Q28" s="133">
        <f t="shared" si="11"/>
        <v>0</v>
      </c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5">
      <c r="A29" s="6"/>
      <c r="B29" s="96">
        <v>12</v>
      </c>
      <c r="C29" s="32" t="s">
        <v>48</v>
      </c>
      <c r="D29" s="37" t="s">
        <v>18</v>
      </c>
      <c r="E29" s="39">
        <v>141.94</v>
      </c>
      <c r="F29" s="33">
        <v>100</v>
      </c>
      <c r="G29" s="97">
        <f t="shared" si="7"/>
        <v>14194</v>
      </c>
      <c r="H29" s="1"/>
      <c r="I29" s="128">
        <f t="shared" si="12"/>
        <v>12</v>
      </c>
      <c r="J29" s="11" t="str">
        <f t="shared" si="2"/>
        <v>Пружина ВИЛЕ.753513.001 к РЛНД-35</v>
      </c>
      <c r="K29" s="18"/>
      <c r="L29" s="18"/>
      <c r="M29" s="12" t="str">
        <f t="shared" si="8"/>
        <v>шт</v>
      </c>
      <c r="N29" s="14">
        <f t="shared" si="9"/>
        <v>141.94</v>
      </c>
      <c r="O29" s="17"/>
      <c r="P29" s="12">
        <f t="shared" si="10"/>
        <v>100</v>
      </c>
      <c r="Q29" s="133">
        <f t="shared" si="11"/>
        <v>0</v>
      </c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5">
      <c r="A30" s="6"/>
      <c r="B30" s="96">
        <v>13</v>
      </c>
      <c r="C30" s="32" t="s">
        <v>49</v>
      </c>
      <c r="D30" s="37" t="s">
        <v>18</v>
      </c>
      <c r="E30" s="35">
        <v>2902.18</v>
      </c>
      <c r="F30" s="33">
        <v>4</v>
      </c>
      <c r="G30" s="97">
        <f t="shared" si="7"/>
        <v>11608.72</v>
      </c>
      <c r="H30" s="1"/>
      <c r="I30" s="128">
        <f t="shared" si="12"/>
        <v>13</v>
      </c>
      <c r="J30" s="11" t="str">
        <f t="shared" si="2"/>
        <v>Пружина толкателя КЛ8.281.032 для ОД-110М</v>
      </c>
      <c r="K30" s="18"/>
      <c r="L30" s="18"/>
      <c r="M30" s="12" t="str">
        <f t="shared" si="8"/>
        <v>шт</v>
      </c>
      <c r="N30" s="14">
        <f t="shared" si="9"/>
        <v>2902.18</v>
      </c>
      <c r="O30" s="17"/>
      <c r="P30" s="12">
        <f t="shared" si="10"/>
        <v>4</v>
      </c>
      <c r="Q30" s="133">
        <f t="shared" si="11"/>
        <v>0</v>
      </c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5">
      <c r="A31" s="6"/>
      <c r="B31" s="96">
        <v>14</v>
      </c>
      <c r="C31" s="32" t="s">
        <v>50</v>
      </c>
      <c r="D31" s="37" t="s">
        <v>18</v>
      </c>
      <c r="E31" s="35">
        <v>1274.7</v>
      </c>
      <c r="F31" s="33">
        <v>21</v>
      </c>
      <c r="G31" s="97">
        <f t="shared" si="7"/>
        <v>26768.7</v>
      </c>
      <c r="H31" s="1"/>
      <c r="I31" s="128">
        <f t="shared" si="12"/>
        <v>14</v>
      </c>
      <c r="J31" s="11" t="str">
        <f t="shared" si="2"/>
        <v>Разрядник РВО-10Н</v>
      </c>
      <c r="K31" s="18"/>
      <c r="L31" s="18"/>
      <c r="M31" s="12" t="str">
        <f t="shared" si="8"/>
        <v>шт</v>
      </c>
      <c r="N31" s="14">
        <f t="shared" si="9"/>
        <v>1274.7</v>
      </c>
      <c r="O31" s="17"/>
      <c r="P31" s="12">
        <f t="shared" si="10"/>
        <v>21</v>
      </c>
      <c r="Q31" s="133">
        <f t="shared" si="11"/>
        <v>0</v>
      </c>
      <c r="R31" s="1"/>
      <c r="S31" s="1"/>
      <c r="T31" s="1"/>
      <c r="U31" s="1"/>
      <c r="V31" s="1"/>
      <c r="W31" s="1"/>
      <c r="X31" s="1"/>
      <c r="Y31" s="1"/>
      <c r="Z31" s="1"/>
    </row>
    <row r="32" spans="1:26" ht="26.25" customHeight="1" x14ac:dyDescent="0.25">
      <c r="A32" s="6"/>
      <c r="B32" s="96">
        <v>15</v>
      </c>
      <c r="C32" s="32" t="s">
        <v>51</v>
      </c>
      <c r="D32" s="37" t="s">
        <v>18</v>
      </c>
      <c r="E32" s="35">
        <v>26129.040000000001</v>
      </c>
      <c r="F32" s="33">
        <v>4</v>
      </c>
      <c r="G32" s="97">
        <f t="shared" si="7"/>
        <v>104516.16</v>
      </c>
      <c r="H32" s="1"/>
      <c r="I32" s="128">
        <f t="shared" si="12"/>
        <v>15</v>
      </c>
      <c r="J32" s="11" t="str">
        <f t="shared" si="2"/>
        <v>Разъединитель трёхполюсный РВ-10/1000 УХЛ2</v>
      </c>
      <c r="K32" s="18"/>
      <c r="L32" s="18"/>
      <c r="M32" s="12" t="str">
        <f t="shared" si="8"/>
        <v>шт</v>
      </c>
      <c r="N32" s="14">
        <f t="shared" si="9"/>
        <v>26129.040000000001</v>
      </c>
      <c r="O32" s="17"/>
      <c r="P32" s="12">
        <f t="shared" si="10"/>
        <v>4</v>
      </c>
      <c r="Q32" s="133">
        <f t="shared" si="11"/>
        <v>0</v>
      </c>
      <c r="R32" s="1"/>
      <c r="S32" s="1"/>
      <c r="T32" s="1"/>
      <c r="U32" s="1"/>
      <c r="V32" s="1"/>
      <c r="W32" s="1"/>
      <c r="X32" s="1"/>
      <c r="Y32" s="1"/>
      <c r="Z32" s="1"/>
    </row>
    <row r="33" spans="1:26" ht="36.75" customHeight="1" x14ac:dyDescent="0.25">
      <c r="A33" s="6"/>
      <c r="B33" s="96">
        <v>16</v>
      </c>
      <c r="C33" s="32" t="s">
        <v>52</v>
      </c>
      <c r="D33" s="37" t="s">
        <v>18</v>
      </c>
      <c r="E33" s="35">
        <v>66910.58</v>
      </c>
      <c r="F33" s="33">
        <v>2</v>
      </c>
      <c r="G33" s="97">
        <f t="shared" si="7"/>
        <v>133821.16</v>
      </c>
      <c r="H33" s="1"/>
      <c r="I33" s="128">
        <f t="shared" si="12"/>
        <v>16</v>
      </c>
      <c r="J33" s="11" t="str">
        <f t="shared" si="2"/>
        <v>Разъединитель трёхполюсный РВЗ-2-10/1000М УХЛ2  с приводом ПР-3 У3</v>
      </c>
      <c r="K33" s="18"/>
      <c r="L33" s="18"/>
      <c r="M33" s="12" t="str">
        <f t="shared" si="8"/>
        <v>шт</v>
      </c>
      <c r="N33" s="14">
        <f t="shared" si="9"/>
        <v>66910.58</v>
      </c>
      <c r="O33" s="17"/>
      <c r="P33" s="12">
        <f t="shared" si="10"/>
        <v>2</v>
      </c>
      <c r="Q33" s="133">
        <f t="shared" si="11"/>
        <v>0</v>
      </c>
      <c r="R33" s="1"/>
      <c r="S33" s="1"/>
      <c r="T33" s="1"/>
      <c r="U33" s="1"/>
      <c r="V33" s="1"/>
      <c r="W33" s="1"/>
      <c r="X33" s="1"/>
      <c r="Y33" s="1"/>
      <c r="Z33" s="1"/>
    </row>
    <row r="34" spans="1:26" ht="38.25" customHeight="1" x14ac:dyDescent="0.25">
      <c r="A34" s="6"/>
      <c r="B34" s="96">
        <v>17</v>
      </c>
      <c r="C34" s="32" t="s">
        <v>53</v>
      </c>
      <c r="D34" s="37" t="s">
        <v>18</v>
      </c>
      <c r="E34" s="35">
        <v>15789.33</v>
      </c>
      <c r="F34" s="33">
        <v>1</v>
      </c>
      <c r="G34" s="97">
        <f t="shared" si="7"/>
        <v>15789.33</v>
      </c>
      <c r="H34" s="1"/>
      <c r="I34" s="128">
        <f t="shared" si="12"/>
        <v>17</v>
      </c>
      <c r="J34" s="11" t="str">
        <f t="shared" si="2"/>
        <v>Разъединитель трёхполюсный РЛНД I.1-10Б/200 УХЛ1 с приводом ПРНЗ-10 УХЛ1</v>
      </c>
      <c r="K34" s="18"/>
      <c r="L34" s="18"/>
      <c r="M34" s="12" t="str">
        <f t="shared" si="8"/>
        <v>шт</v>
      </c>
      <c r="N34" s="14">
        <f t="shared" si="9"/>
        <v>15789.33</v>
      </c>
      <c r="O34" s="17"/>
      <c r="P34" s="12">
        <f t="shared" si="10"/>
        <v>1</v>
      </c>
      <c r="Q34" s="133">
        <f t="shared" si="11"/>
        <v>0</v>
      </c>
      <c r="R34" s="1"/>
      <c r="S34" s="1"/>
      <c r="T34" s="1"/>
      <c r="U34" s="1"/>
      <c r="V34" s="1"/>
      <c r="W34" s="1"/>
      <c r="X34" s="1"/>
      <c r="Y34" s="1"/>
      <c r="Z34" s="1"/>
    </row>
    <row r="35" spans="1:26" ht="36.75" customHeight="1" x14ac:dyDescent="0.25">
      <c r="A35" s="6"/>
      <c r="B35" s="96">
        <v>18</v>
      </c>
      <c r="C35" s="32" t="s">
        <v>32</v>
      </c>
      <c r="D35" s="37" t="s">
        <v>18</v>
      </c>
      <c r="E35" s="35">
        <v>13107.14</v>
      </c>
      <c r="F35" s="33">
        <v>12</v>
      </c>
      <c r="G35" s="97">
        <f t="shared" si="7"/>
        <v>157285.68</v>
      </c>
      <c r="H35" s="1"/>
      <c r="I35" s="128">
        <f t="shared" si="12"/>
        <v>18</v>
      </c>
      <c r="J35" s="11" t="str">
        <f t="shared" si="2"/>
        <v>Разъединитель трёхполюсный РЛНД 1-10 II/400 УХЛ1 с приводом ПРНЗ-10 УХЛ1</v>
      </c>
      <c r="K35" s="18"/>
      <c r="L35" s="18"/>
      <c r="M35" s="12" t="str">
        <f t="shared" si="8"/>
        <v>шт</v>
      </c>
      <c r="N35" s="14">
        <f t="shared" si="9"/>
        <v>13107.14</v>
      </c>
      <c r="O35" s="17"/>
      <c r="P35" s="12">
        <f t="shared" si="10"/>
        <v>12</v>
      </c>
      <c r="Q35" s="133">
        <f t="shared" si="11"/>
        <v>0</v>
      </c>
      <c r="R35" s="1"/>
      <c r="S35" s="1"/>
      <c r="T35" s="1"/>
      <c r="U35" s="1"/>
      <c r="V35" s="1"/>
      <c r="W35" s="1"/>
      <c r="X35" s="1"/>
      <c r="Y35" s="1"/>
      <c r="Z35" s="1"/>
    </row>
    <row r="36" spans="1:26" ht="38.25" customHeight="1" x14ac:dyDescent="0.25">
      <c r="A36" s="6"/>
      <c r="B36" s="96">
        <v>19</v>
      </c>
      <c r="C36" s="32" t="s">
        <v>54</v>
      </c>
      <c r="D36" s="37" t="s">
        <v>18</v>
      </c>
      <c r="E36" s="35">
        <v>17450.28</v>
      </c>
      <c r="F36" s="33">
        <v>53</v>
      </c>
      <c r="G36" s="97">
        <f t="shared" si="7"/>
        <v>924864.84</v>
      </c>
      <c r="H36" s="1"/>
      <c r="I36" s="128">
        <f t="shared" si="12"/>
        <v>19</v>
      </c>
      <c r="J36" s="11" t="str">
        <f t="shared" si="2"/>
        <v>Разъединитель трёхполюсный РЛНД I.1-10 /400Н УХЛ1 с приводом ПРНЗ-10 УХЛ1</v>
      </c>
      <c r="K36" s="18"/>
      <c r="L36" s="18"/>
      <c r="M36" s="12" t="str">
        <f t="shared" si="8"/>
        <v>шт</v>
      </c>
      <c r="N36" s="14">
        <f t="shared" si="9"/>
        <v>17450.28</v>
      </c>
      <c r="O36" s="17"/>
      <c r="P36" s="12">
        <f t="shared" si="10"/>
        <v>53</v>
      </c>
      <c r="Q36" s="133">
        <f t="shared" si="11"/>
        <v>0</v>
      </c>
      <c r="R36" s="1"/>
      <c r="S36" s="1"/>
      <c r="T36" s="1"/>
      <c r="U36" s="1"/>
      <c r="V36" s="1"/>
      <c r="W36" s="1"/>
      <c r="X36" s="1"/>
      <c r="Y36" s="1"/>
      <c r="Z36" s="1"/>
    </row>
    <row r="37" spans="1:26" ht="39" customHeight="1" x14ac:dyDescent="0.25">
      <c r="A37" s="6"/>
      <c r="B37" s="96">
        <v>20</v>
      </c>
      <c r="C37" s="32" t="s">
        <v>55</v>
      </c>
      <c r="D37" s="37" t="s">
        <v>18</v>
      </c>
      <c r="E37" s="35">
        <v>17745.53</v>
      </c>
      <c r="F37" s="33">
        <v>32</v>
      </c>
      <c r="G37" s="97">
        <f t="shared" si="7"/>
        <v>567856.96</v>
      </c>
      <c r="H37" s="1"/>
      <c r="I37" s="128">
        <f t="shared" si="12"/>
        <v>20</v>
      </c>
      <c r="J37" s="11" t="str">
        <f t="shared" si="2"/>
        <v>Разъединитель трёхполюсный РЛНД 1-10Б/630 УХЛ1 с приводом ПРНЗ-10 УХЛ1</v>
      </c>
      <c r="K37" s="18"/>
      <c r="L37" s="18"/>
      <c r="M37" s="12" t="str">
        <f t="shared" si="8"/>
        <v>шт</v>
      </c>
      <c r="N37" s="14">
        <f t="shared" si="9"/>
        <v>17745.53</v>
      </c>
      <c r="O37" s="17"/>
      <c r="P37" s="12">
        <f t="shared" si="10"/>
        <v>32</v>
      </c>
      <c r="Q37" s="133">
        <f t="shared" si="11"/>
        <v>0</v>
      </c>
      <c r="R37" s="1"/>
      <c r="S37" s="1"/>
      <c r="T37" s="1"/>
      <c r="U37" s="1"/>
      <c r="V37" s="1"/>
      <c r="W37" s="1"/>
      <c r="X37" s="1"/>
      <c r="Y37" s="1"/>
      <c r="Z37" s="1"/>
    </row>
    <row r="38" spans="1:26" ht="35.25" customHeight="1" x14ac:dyDescent="0.25">
      <c r="A38" s="6"/>
      <c r="B38" s="96">
        <v>21</v>
      </c>
      <c r="C38" s="32" t="s">
        <v>56</v>
      </c>
      <c r="D38" s="37" t="s">
        <v>18</v>
      </c>
      <c r="E38" s="35">
        <v>20260.16</v>
      </c>
      <c r="F38" s="33">
        <v>8</v>
      </c>
      <c r="G38" s="97">
        <f t="shared" si="7"/>
        <v>162081.28</v>
      </c>
      <c r="H38" s="1"/>
      <c r="I38" s="128">
        <f t="shared" si="12"/>
        <v>21</v>
      </c>
      <c r="J38" s="11" t="str">
        <f t="shared" si="2"/>
        <v>Разъединитель трёхполюсный РЛНД 2-10Б/630 УХЛ1 с приводом ПРНЗ-2-10УХЛ1</v>
      </c>
      <c r="K38" s="18"/>
      <c r="L38" s="18"/>
      <c r="M38" s="12" t="str">
        <f t="shared" si="8"/>
        <v>шт</v>
      </c>
      <c r="N38" s="14">
        <f t="shared" si="9"/>
        <v>20260.16</v>
      </c>
      <c r="O38" s="17"/>
      <c r="P38" s="12">
        <f t="shared" si="10"/>
        <v>8</v>
      </c>
      <c r="Q38" s="133">
        <f t="shared" si="11"/>
        <v>0</v>
      </c>
      <c r="R38" s="1"/>
      <c r="S38" s="1"/>
      <c r="T38" s="1"/>
      <c r="U38" s="1"/>
      <c r="V38" s="1"/>
      <c r="W38" s="1"/>
      <c r="X38" s="1"/>
      <c r="Y38" s="1"/>
      <c r="Z38" s="1"/>
    </row>
    <row r="39" spans="1:26" ht="22.5" customHeight="1" x14ac:dyDescent="0.25">
      <c r="A39" s="6"/>
      <c r="B39" s="96">
        <v>22</v>
      </c>
      <c r="C39" s="32" t="s">
        <v>57</v>
      </c>
      <c r="D39" s="37" t="s">
        <v>18</v>
      </c>
      <c r="E39" s="35">
        <v>1977.84</v>
      </c>
      <c r="F39" s="33">
        <v>82</v>
      </c>
      <c r="G39" s="97">
        <f t="shared" si="7"/>
        <v>162182.88</v>
      </c>
      <c r="H39" s="1"/>
      <c r="I39" s="128">
        <f t="shared" si="12"/>
        <v>22</v>
      </c>
      <c r="J39" s="11" t="str">
        <f t="shared" ref="J39" si="13">C39</f>
        <v>Связь гибкая ВИЛЕ.757482.055 к РЛНД-110</v>
      </c>
      <c r="K39" s="18"/>
      <c r="L39" s="18"/>
      <c r="M39" s="12" t="str">
        <f t="shared" ref="M39" si="14">D39</f>
        <v>шт</v>
      </c>
      <c r="N39" s="14">
        <f t="shared" ref="N39" si="15">E39</f>
        <v>1977.84</v>
      </c>
      <c r="O39" s="17"/>
      <c r="P39" s="12">
        <f t="shared" ref="P39" si="16">F39</f>
        <v>82</v>
      </c>
      <c r="Q39" s="133">
        <f t="shared" ref="Q39" si="17">O39*P39</f>
        <v>0</v>
      </c>
      <c r="R39" s="1"/>
      <c r="S39" s="1"/>
      <c r="T39" s="1"/>
      <c r="U39" s="1"/>
      <c r="V39" s="1"/>
      <c r="W39" s="1"/>
      <c r="X39" s="1"/>
      <c r="Y39" s="1"/>
      <c r="Z39" s="1"/>
    </row>
    <row r="40" spans="1:26" ht="21" customHeight="1" x14ac:dyDescent="0.25">
      <c r="A40" s="6"/>
      <c r="B40" s="96">
        <v>23</v>
      </c>
      <c r="C40" s="32" t="s">
        <v>58</v>
      </c>
      <c r="D40" s="37" t="s">
        <v>18</v>
      </c>
      <c r="E40" s="35">
        <v>4945.17</v>
      </c>
      <c r="F40" s="33">
        <v>19</v>
      </c>
      <c r="G40" s="97">
        <f t="shared" si="7"/>
        <v>93958.23</v>
      </c>
      <c r="H40" s="1"/>
      <c r="I40" s="128">
        <f t="shared" si="12"/>
        <v>23</v>
      </c>
      <c r="J40" s="11" t="str">
        <f t="shared" ref="J40" si="18">C40</f>
        <v xml:space="preserve">Связь гибкая ВИЛЕ.757482.073 к РЛНД-110 </v>
      </c>
      <c r="K40" s="18"/>
      <c r="L40" s="18"/>
      <c r="M40" s="12" t="str">
        <f t="shared" ref="M40" si="19">D40</f>
        <v>шт</v>
      </c>
      <c r="N40" s="14">
        <f t="shared" ref="N40" si="20">E40</f>
        <v>4945.17</v>
      </c>
      <c r="O40" s="17"/>
      <c r="P40" s="12">
        <f t="shared" ref="P40" si="21">F40</f>
        <v>19</v>
      </c>
      <c r="Q40" s="133">
        <f t="shared" ref="Q40" si="22">O40*P40</f>
        <v>0</v>
      </c>
      <c r="R40" s="1"/>
      <c r="S40" s="1"/>
      <c r="T40" s="1"/>
      <c r="U40" s="1"/>
      <c r="V40" s="1"/>
      <c r="W40" s="1"/>
      <c r="X40" s="1"/>
      <c r="Y40" s="1"/>
      <c r="Z40" s="1"/>
    </row>
    <row r="41" spans="1:26" ht="28.5" customHeight="1" x14ac:dyDescent="0.25">
      <c r="A41" s="6"/>
      <c r="B41" s="96">
        <v>24</v>
      </c>
      <c r="C41" s="32" t="s">
        <v>59</v>
      </c>
      <c r="D41" s="37" t="s">
        <v>18</v>
      </c>
      <c r="E41" s="35">
        <v>1572.72</v>
      </c>
      <c r="F41" s="33">
        <v>6</v>
      </c>
      <c r="G41" s="97">
        <f t="shared" si="7"/>
        <v>9436.32</v>
      </c>
      <c r="H41" s="1"/>
      <c r="I41" s="128">
        <f t="shared" si="12"/>
        <v>24</v>
      </c>
      <c r="J41" s="11" t="str">
        <f t="shared" si="2"/>
        <v>Связь гибкая контактных ножей КЛ8.505.041</v>
      </c>
      <c r="K41" s="18"/>
      <c r="L41" s="18"/>
      <c r="M41" s="12" t="str">
        <f t="shared" si="8"/>
        <v>шт</v>
      </c>
      <c r="N41" s="14">
        <f t="shared" si="9"/>
        <v>1572.72</v>
      </c>
      <c r="O41" s="17"/>
      <c r="P41" s="12">
        <f t="shared" si="10"/>
        <v>6</v>
      </c>
      <c r="Q41" s="133">
        <f t="shared" si="11"/>
        <v>0</v>
      </c>
      <c r="R41" s="1"/>
      <c r="S41" s="1"/>
      <c r="T41" s="1"/>
      <c r="U41" s="1"/>
      <c r="V41" s="1"/>
      <c r="W41" s="1"/>
      <c r="X41" s="1"/>
      <c r="Y41" s="1"/>
      <c r="Z41" s="1"/>
    </row>
    <row r="42" spans="1:26" ht="25.5" customHeight="1" x14ac:dyDescent="0.25">
      <c r="A42" s="6"/>
      <c r="B42" s="96">
        <v>25</v>
      </c>
      <c r="C42" s="32" t="s">
        <v>60</v>
      </c>
      <c r="D42" s="37" t="s">
        <v>18</v>
      </c>
      <c r="E42" s="35">
        <v>3346.56</v>
      </c>
      <c r="F42" s="33">
        <v>44</v>
      </c>
      <c r="G42" s="97">
        <f t="shared" si="7"/>
        <v>147248.63999999998</v>
      </c>
      <c r="H42" s="1"/>
      <c r="I42" s="128">
        <f t="shared" si="12"/>
        <v>25</v>
      </c>
      <c r="J42" s="11" t="str">
        <f t="shared" si="2"/>
        <v>Связь  гибкая ВИЛЕ.757492.033 к РЛНД-35</v>
      </c>
      <c r="K42" s="18"/>
      <c r="L42" s="18"/>
      <c r="M42" s="12" t="str">
        <f t="shared" si="8"/>
        <v>шт</v>
      </c>
      <c r="N42" s="14">
        <f t="shared" si="9"/>
        <v>3346.56</v>
      </c>
      <c r="O42" s="17"/>
      <c r="P42" s="12">
        <f t="shared" si="10"/>
        <v>44</v>
      </c>
      <c r="Q42" s="133">
        <f t="shared" si="11"/>
        <v>0</v>
      </c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5">
      <c r="A43" s="6"/>
      <c r="B43" s="98" t="s">
        <v>20</v>
      </c>
      <c r="C43" s="74"/>
      <c r="D43" s="75"/>
      <c r="E43" s="75"/>
      <c r="F43" s="76"/>
      <c r="G43" s="99">
        <f>SUM(G18:G42)</f>
        <v>3273682.2399999998</v>
      </c>
      <c r="H43" s="121"/>
      <c r="I43" s="130" t="s">
        <v>20</v>
      </c>
      <c r="J43" s="72"/>
      <c r="K43" s="72"/>
      <c r="L43" s="72"/>
      <c r="M43" s="72"/>
      <c r="N43" s="72"/>
      <c r="O43" s="72"/>
      <c r="P43" s="73"/>
      <c r="Q43" s="131">
        <f>SUM(Q18:Q42)</f>
        <v>0</v>
      </c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5">
      <c r="A44" s="6"/>
      <c r="B44" s="100" t="s">
        <v>21</v>
      </c>
      <c r="C44" s="85"/>
      <c r="D44" s="85"/>
      <c r="E44" s="85"/>
      <c r="F44" s="85"/>
      <c r="G44" s="101"/>
      <c r="H44" s="86"/>
      <c r="I44" s="106" t="s">
        <v>21</v>
      </c>
      <c r="J44" s="62"/>
      <c r="K44" s="62"/>
      <c r="L44" s="62"/>
      <c r="M44" s="62"/>
      <c r="N44" s="62"/>
      <c r="O44" s="62"/>
      <c r="P44" s="62"/>
      <c r="Q44" s="107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5">
      <c r="A45" s="6"/>
      <c r="B45" s="102" t="s">
        <v>22</v>
      </c>
      <c r="C45" s="77"/>
      <c r="D45" s="77"/>
      <c r="E45" s="77"/>
      <c r="F45" s="77"/>
      <c r="G45" s="103"/>
      <c r="H45" s="87"/>
      <c r="I45" s="102" t="s">
        <v>22</v>
      </c>
      <c r="J45" s="77"/>
      <c r="K45" s="77"/>
      <c r="L45" s="77"/>
      <c r="M45" s="77"/>
      <c r="N45" s="77"/>
      <c r="O45" s="77"/>
      <c r="P45" s="77"/>
      <c r="Q45" s="103"/>
      <c r="R45" s="1"/>
      <c r="S45" s="1"/>
      <c r="T45" s="1"/>
      <c r="U45" s="1"/>
      <c r="V45" s="1"/>
      <c r="W45" s="1"/>
      <c r="X45" s="1"/>
      <c r="Y45" s="1"/>
      <c r="Z45" s="1"/>
    </row>
    <row r="46" spans="1:26" ht="39" customHeight="1" thickBot="1" x14ac:dyDescent="0.3">
      <c r="A46" s="6"/>
      <c r="B46" s="94">
        <v>1</v>
      </c>
      <c r="C46" s="32" t="s">
        <v>61</v>
      </c>
      <c r="D46" s="36" t="s">
        <v>18</v>
      </c>
      <c r="E46" s="39">
        <v>610.41999999999996</v>
      </c>
      <c r="F46" s="33">
        <v>2</v>
      </c>
      <c r="G46" s="95">
        <f t="shared" si="7"/>
        <v>1220.8399999999999</v>
      </c>
      <c r="H46" s="1"/>
      <c r="I46" s="134">
        <f t="shared" ref="I46:I60" si="23">B46</f>
        <v>1</v>
      </c>
      <c r="J46" s="28" t="str">
        <f t="shared" si="2"/>
        <v>Ламель КЛ8.572.006 к ОД 110М</v>
      </c>
      <c r="K46" s="42"/>
      <c r="L46" s="42"/>
      <c r="M46" s="23" t="str">
        <f t="shared" si="3"/>
        <v>шт</v>
      </c>
      <c r="N46" s="24">
        <f t="shared" si="4"/>
        <v>610.41999999999996</v>
      </c>
      <c r="O46" s="20"/>
      <c r="P46" s="23">
        <f t="shared" si="5"/>
        <v>2</v>
      </c>
      <c r="Q46" s="135">
        <f t="shared" si="6"/>
        <v>0</v>
      </c>
      <c r="R46" s="1"/>
      <c r="S46" s="1"/>
      <c r="T46" s="1"/>
      <c r="U46" s="1"/>
      <c r="V46" s="1"/>
      <c r="W46" s="1"/>
      <c r="X46" s="1"/>
      <c r="Y46" s="1"/>
      <c r="Z46" s="1"/>
    </row>
    <row r="47" spans="1:26" ht="15.75" thickBot="1" x14ac:dyDescent="0.3">
      <c r="A47" s="6"/>
      <c r="B47" s="96">
        <v>2</v>
      </c>
      <c r="C47" s="32" t="s">
        <v>62</v>
      </c>
      <c r="D47" s="37" t="s">
        <v>18</v>
      </c>
      <c r="E47" s="39">
        <v>448.84</v>
      </c>
      <c r="F47" s="33">
        <v>6</v>
      </c>
      <c r="G47" s="97">
        <f t="shared" si="7"/>
        <v>2693.04</v>
      </c>
      <c r="H47" s="1"/>
      <c r="I47" s="136">
        <f t="shared" si="23"/>
        <v>2</v>
      </c>
      <c r="J47" s="28" t="str">
        <f t="shared" si="2"/>
        <v>Ламель КЛ8.572.001</v>
      </c>
      <c r="K47" s="43"/>
      <c r="L47" s="43"/>
      <c r="M47" s="12" t="str">
        <f t="shared" si="3"/>
        <v>шт</v>
      </c>
      <c r="N47" s="14">
        <f t="shared" si="4"/>
        <v>448.84</v>
      </c>
      <c r="O47" s="17"/>
      <c r="P47" s="12">
        <f t="shared" si="5"/>
        <v>6</v>
      </c>
      <c r="Q47" s="137">
        <f t="shared" si="6"/>
        <v>0</v>
      </c>
      <c r="R47" s="1"/>
      <c r="S47" s="1"/>
      <c r="T47" s="1"/>
      <c r="U47" s="1"/>
      <c r="V47" s="1"/>
      <c r="W47" s="1"/>
      <c r="X47" s="1"/>
      <c r="Y47" s="1"/>
      <c r="Z47" s="1"/>
    </row>
    <row r="48" spans="1:26" ht="39" customHeight="1" thickBot="1" x14ac:dyDescent="0.3">
      <c r="A48" s="6"/>
      <c r="B48" s="96">
        <v>3</v>
      </c>
      <c r="C48" s="32" t="s">
        <v>63</v>
      </c>
      <c r="D48" s="37" t="s">
        <v>18</v>
      </c>
      <c r="E48" s="39">
        <v>141.94</v>
      </c>
      <c r="F48" s="33">
        <v>78</v>
      </c>
      <c r="G48" s="97">
        <f t="shared" si="7"/>
        <v>11071.32</v>
      </c>
      <c r="H48" s="1"/>
      <c r="I48" s="136">
        <f t="shared" si="23"/>
        <v>3</v>
      </c>
      <c r="J48" s="28" t="str">
        <f t="shared" si="2"/>
        <v>Пружина  ВИЛЕ.753513.001 к РЛНД-35</v>
      </c>
      <c r="K48" s="43"/>
      <c r="L48" s="43"/>
      <c r="M48" s="12" t="str">
        <f t="shared" si="3"/>
        <v>шт</v>
      </c>
      <c r="N48" s="14">
        <f t="shared" si="4"/>
        <v>141.94</v>
      </c>
      <c r="O48" s="17"/>
      <c r="P48" s="12">
        <f t="shared" si="5"/>
        <v>78</v>
      </c>
      <c r="Q48" s="137">
        <f t="shared" si="6"/>
        <v>0</v>
      </c>
      <c r="R48" s="1"/>
      <c r="S48" s="1"/>
      <c r="T48" s="1"/>
      <c r="U48" s="1"/>
      <c r="V48" s="1"/>
      <c r="W48" s="1"/>
      <c r="X48" s="1"/>
      <c r="Y48" s="1"/>
      <c r="Z48" s="1"/>
    </row>
    <row r="49" spans="1:26" ht="39" customHeight="1" thickBot="1" x14ac:dyDescent="0.3">
      <c r="A49" s="6"/>
      <c r="B49" s="96">
        <v>4</v>
      </c>
      <c r="C49" s="32" t="s">
        <v>53</v>
      </c>
      <c r="D49" s="37" t="s">
        <v>18</v>
      </c>
      <c r="E49" s="35">
        <v>15789.33</v>
      </c>
      <c r="F49" s="33">
        <v>2</v>
      </c>
      <c r="G49" s="97">
        <f t="shared" si="7"/>
        <v>31578.66</v>
      </c>
      <c r="H49" s="1"/>
      <c r="I49" s="136">
        <f t="shared" si="23"/>
        <v>4</v>
      </c>
      <c r="J49" s="28" t="str">
        <f t="shared" si="2"/>
        <v>Разъединитель трёхполюсный РЛНД I.1-10Б/200 УХЛ1 с приводом ПРНЗ-10 УХЛ1</v>
      </c>
      <c r="K49" s="43"/>
      <c r="L49" s="43"/>
      <c r="M49" s="12" t="str">
        <f t="shared" si="3"/>
        <v>шт</v>
      </c>
      <c r="N49" s="14">
        <f t="shared" si="4"/>
        <v>15789.33</v>
      </c>
      <c r="O49" s="17"/>
      <c r="P49" s="12">
        <f t="shared" si="5"/>
        <v>2</v>
      </c>
      <c r="Q49" s="137">
        <f t="shared" si="6"/>
        <v>0</v>
      </c>
      <c r="R49" s="1"/>
      <c r="S49" s="1"/>
      <c r="T49" s="1"/>
      <c r="U49" s="1"/>
      <c r="V49" s="1"/>
      <c r="W49" s="1"/>
      <c r="X49" s="1"/>
      <c r="Y49" s="1"/>
      <c r="Z49" s="1"/>
    </row>
    <row r="50" spans="1:26" ht="30.75" thickBot="1" x14ac:dyDescent="0.3">
      <c r="A50" s="6"/>
      <c r="B50" s="96">
        <v>5</v>
      </c>
      <c r="C50" s="32" t="s">
        <v>32</v>
      </c>
      <c r="D50" s="37" t="s">
        <v>18</v>
      </c>
      <c r="E50" s="35">
        <v>13107.14</v>
      </c>
      <c r="F50" s="33">
        <v>1</v>
      </c>
      <c r="G50" s="97">
        <f t="shared" si="7"/>
        <v>13107.14</v>
      </c>
      <c r="H50" s="1"/>
      <c r="I50" s="136">
        <f t="shared" si="23"/>
        <v>5</v>
      </c>
      <c r="J50" s="28" t="str">
        <f t="shared" si="2"/>
        <v>Разъединитель трёхполюсный РЛНД 1-10 II/400 УХЛ1 с приводом ПРНЗ-10 УХЛ1</v>
      </c>
      <c r="K50" s="43"/>
      <c r="L50" s="43"/>
      <c r="M50" s="12" t="str">
        <f t="shared" si="3"/>
        <v>шт</v>
      </c>
      <c r="N50" s="14">
        <f t="shared" si="4"/>
        <v>13107.14</v>
      </c>
      <c r="O50" s="17"/>
      <c r="P50" s="12">
        <f t="shared" si="5"/>
        <v>1</v>
      </c>
      <c r="Q50" s="137">
        <f t="shared" si="6"/>
        <v>0</v>
      </c>
      <c r="R50" s="1"/>
      <c r="S50" s="1"/>
      <c r="T50" s="1"/>
      <c r="U50" s="1"/>
      <c r="V50" s="1"/>
      <c r="W50" s="1"/>
      <c r="X50" s="1"/>
      <c r="Y50" s="1"/>
      <c r="Z50" s="1"/>
    </row>
    <row r="51" spans="1:26" ht="30.75" thickBot="1" x14ac:dyDescent="0.3">
      <c r="A51" s="6"/>
      <c r="B51" s="96">
        <v>6</v>
      </c>
      <c r="C51" s="32" t="s">
        <v>64</v>
      </c>
      <c r="D51" s="37" t="s">
        <v>18</v>
      </c>
      <c r="E51" s="35">
        <v>14665.33</v>
      </c>
      <c r="F51" s="33">
        <v>4</v>
      </c>
      <c r="G51" s="97">
        <f t="shared" si="7"/>
        <v>58661.32</v>
      </c>
      <c r="H51" s="1"/>
      <c r="I51" s="136">
        <f t="shared" si="23"/>
        <v>6</v>
      </c>
      <c r="J51" s="28" t="str">
        <f t="shared" si="2"/>
        <v>Разъединитель трёхполюсный РЛНД 1-10/400 УХЛ1 с приводом ПРН-10М У1</v>
      </c>
      <c r="K51" s="43"/>
      <c r="L51" s="43"/>
      <c r="M51" s="12" t="str">
        <f t="shared" si="3"/>
        <v>шт</v>
      </c>
      <c r="N51" s="14">
        <f t="shared" si="4"/>
        <v>14665.33</v>
      </c>
      <c r="O51" s="17"/>
      <c r="P51" s="12">
        <f t="shared" si="5"/>
        <v>4</v>
      </c>
      <c r="Q51" s="137">
        <f t="shared" si="6"/>
        <v>0</v>
      </c>
      <c r="R51" s="1"/>
      <c r="S51" s="1"/>
      <c r="T51" s="1"/>
      <c r="U51" s="1"/>
      <c r="V51" s="1"/>
      <c r="W51" s="1"/>
      <c r="X51" s="1"/>
      <c r="Y51" s="1"/>
      <c r="Z51" s="1"/>
    </row>
    <row r="52" spans="1:26" ht="15.75" thickBot="1" x14ac:dyDescent="0.3">
      <c r="A52" s="6"/>
      <c r="B52" s="104" t="s">
        <v>24</v>
      </c>
      <c r="C52" s="74"/>
      <c r="D52" s="78"/>
      <c r="E52" s="78"/>
      <c r="F52" s="76"/>
      <c r="G52" s="99">
        <f>SUM(G46:G51)</f>
        <v>118332.32</v>
      </c>
      <c r="H52" s="121"/>
      <c r="I52" s="138" t="s">
        <v>24</v>
      </c>
      <c r="J52" s="56"/>
      <c r="K52" s="56"/>
      <c r="L52" s="56"/>
      <c r="M52" s="56"/>
      <c r="N52" s="56"/>
      <c r="O52" s="56"/>
      <c r="P52" s="57"/>
      <c r="Q52" s="139">
        <f>SUM(Q46:Q51)</f>
        <v>0</v>
      </c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5">
      <c r="A53" s="6"/>
      <c r="B53" s="100" t="s">
        <v>25</v>
      </c>
      <c r="C53" s="85"/>
      <c r="D53" s="85"/>
      <c r="E53" s="85"/>
      <c r="F53" s="85"/>
      <c r="G53" s="101"/>
      <c r="H53" s="86"/>
      <c r="I53" s="106" t="s">
        <v>25</v>
      </c>
      <c r="J53" s="62"/>
      <c r="K53" s="62"/>
      <c r="L53" s="62"/>
      <c r="M53" s="62"/>
      <c r="N53" s="62"/>
      <c r="O53" s="62"/>
      <c r="P53" s="62"/>
      <c r="Q53" s="107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thickBot="1" x14ac:dyDescent="0.3">
      <c r="A54" s="6"/>
      <c r="B54" s="94">
        <v>1</v>
      </c>
      <c r="C54" s="32" t="s">
        <v>65</v>
      </c>
      <c r="D54" s="36" t="s">
        <v>18</v>
      </c>
      <c r="E54" s="35">
        <v>14003.63</v>
      </c>
      <c r="F54" s="33">
        <v>3</v>
      </c>
      <c r="G54" s="95">
        <f t="shared" si="7"/>
        <v>42010.89</v>
      </c>
      <c r="H54" s="1"/>
      <c r="I54" s="134">
        <f t="shared" si="23"/>
        <v>1</v>
      </c>
      <c r="J54" s="28" t="str">
        <f t="shared" si="2"/>
        <v>Кронштейн ВИЛЕ.301564.049</v>
      </c>
      <c r="K54" s="42"/>
      <c r="L54" s="42"/>
      <c r="M54" s="23" t="str">
        <f t="shared" si="3"/>
        <v>шт</v>
      </c>
      <c r="N54" s="24">
        <f t="shared" si="4"/>
        <v>14003.63</v>
      </c>
      <c r="O54" s="20"/>
      <c r="P54" s="23">
        <f t="shared" si="5"/>
        <v>3</v>
      </c>
      <c r="Q54" s="135">
        <f t="shared" si="6"/>
        <v>0</v>
      </c>
      <c r="R54" s="1"/>
      <c r="S54" s="1"/>
      <c r="T54" s="1"/>
      <c r="U54" s="1"/>
      <c r="V54" s="1"/>
      <c r="W54" s="1"/>
      <c r="X54" s="1"/>
      <c r="Y54" s="1"/>
      <c r="Z54" s="1"/>
    </row>
    <row r="55" spans="1:26" ht="15.75" thickBot="1" x14ac:dyDescent="0.3">
      <c r="A55" s="6"/>
      <c r="B55" s="96">
        <v>2</v>
      </c>
      <c r="C55" s="32" t="s">
        <v>66</v>
      </c>
      <c r="D55" s="37" t="s">
        <v>18</v>
      </c>
      <c r="E55" s="35">
        <v>14003.63</v>
      </c>
      <c r="F55" s="33">
        <v>5</v>
      </c>
      <c r="G55" s="97">
        <f t="shared" si="7"/>
        <v>70018.149999999994</v>
      </c>
      <c r="H55" s="1"/>
      <c r="I55" s="136">
        <f t="shared" si="23"/>
        <v>2</v>
      </c>
      <c r="J55" s="28" t="str">
        <f t="shared" si="2"/>
        <v>Кронштейн М-3</v>
      </c>
      <c r="K55" s="43"/>
      <c r="L55" s="43"/>
      <c r="M55" s="12" t="str">
        <f t="shared" si="3"/>
        <v>шт</v>
      </c>
      <c r="N55" s="14">
        <f t="shared" si="4"/>
        <v>14003.63</v>
      </c>
      <c r="O55" s="17"/>
      <c r="P55" s="12">
        <f t="shared" si="5"/>
        <v>5</v>
      </c>
      <c r="Q55" s="137">
        <f t="shared" si="6"/>
        <v>0</v>
      </c>
      <c r="R55" s="1"/>
      <c r="S55" s="1"/>
      <c r="T55" s="1"/>
      <c r="U55" s="1"/>
      <c r="V55" s="1"/>
      <c r="W55" s="1"/>
      <c r="X55" s="1"/>
      <c r="Y55" s="1"/>
      <c r="Z55" s="1"/>
    </row>
    <row r="56" spans="1:26" ht="30" thickBot="1" x14ac:dyDescent="0.3">
      <c r="A56" s="6"/>
      <c r="B56" s="96">
        <v>3</v>
      </c>
      <c r="C56" s="32" t="s">
        <v>79</v>
      </c>
      <c r="D56" s="37" t="s">
        <v>18</v>
      </c>
      <c r="E56" s="35">
        <v>24241.64</v>
      </c>
      <c r="F56" s="33">
        <v>1</v>
      </c>
      <c r="G56" s="97">
        <f t="shared" si="7"/>
        <v>24241.64</v>
      </c>
      <c r="H56" s="1"/>
      <c r="I56" s="136">
        <f t="shared" si="23"/>
        <v>3</v>
      </c>
      <c r="J56" s="28" t="str">
        <f t="shared" si="2"/>
        <v xml:space="preserve">Разъединитель трехполюсный РВ-10/630М УХЛ2 с приводом ПР-3 У3 </v>
      </c>
      <c r="K56" s="43"/>
      <c r="L56" s="43"/>
      <c r="M56" s="12" t="str">
        <f t="shared" si="3"/>
        <v>шт</v>
      </c>
      <c r="N56" s="14">
        <f t="shared" si="4"/>
        <v>24241.64</v>
      </c>
      <c r="O56" s="17"/>
      <c r="P56" s="12">
        <f t="shared" si="5"/>
        <v>1</v>
      </c>
      <c r="Q56" s="137">
        <f t="shared" si="6"/>
        <v>0</v>
      </c>
      <c r="R56" s="1"/>
      <c r="S56" s="1"/>
      <c r="T56" s="1"/>
      <c r="U56" s="1"/>
      <c r="V56" s="1"/>
      <c r="W56" s="1"/>
      <c r="X56" s="1"/>
      <c r="Y56" s="1"/>
      <c r="Z56" s="1"/>
    </row>
    <row r="57" spans="1:26" ht="177" customHeight="1" thickBot="1" x14ac:dyDescent="0.3">
      <c r="A57" s="6"/>
      <c r="B57" s="96">
        <v>4</v>
      </c>
      <c r="C57" s="44" t="s">
        <v>81</v>
      </c>
      <c r="D57" s="37" t="s">
        <v>18</v>
      </c>
      <c r="E57" s="35">
        <v>35454.400000000001</v>
      </c>
      <c r="F57" s="33">
        <v>11</v>
      </c>
      <c r="G57" s="97">
        <f t="shared" si="7"/>
        <v>389998.4</v>
      </c>
      <c r="H57" s="1"/>
      <c r="I57" s="136">
        <f t="shared" si="23"/>
        <v>4</v>
      </c>
      <c r="J57" s="28" t="str">
        <f t="shared" si="2"/>
        <v>Разъединитель РЛК-10. IV/400 УХЛ1 с ПР-00-7 УХЛ1 
Комплект монтажных частей по заказу:
- Рама РЛК; Привод ПР; кронштейны и траверсы для монтажа рамы и привода на ж/б опоре; сборные соединительные тяги от разъединителя к приводу, для высоты установки разъединителя 6500 мм, обеспечить резьбу с двух сторон тяги, применение всех металлоконструкций с по-крытием из горячего оцинкования; комплект (хомуты, кронштейны, ме-тизы, комплект ключей, регулировочные шайбы, тяга соединительная).</v>
      </c>
      <c r="K57" s="43"/>
      <c r="L57" s="43"/>
      <c r="M57" s="12" t="str">
        <f t="shared" si="3"/>
        <v>шт</v>
      </c>
      <c r="N57" s="14">
        <f t="shared" si="4"/>
        <v>35454.400000000001</v>
      </c>
      <c r="O57" s="17"/>
      <c r="P57" s="12">
        <f t="shared" si="5"/>
        <v>11</v>
      </c>
      <c r="Q57" s="137">
        <f t="shared" si="6"/>
        <v>0</v>
      </c>
      <c r="R57" s="1"/>
      <c r="S57" s="1"/>
      <c r="T57" s="1"/>
      <c r="U57" s="1"/>
      <c r="V57" s="1"/>
      <c r="W57" s="1"/>
      <c r="X57" s="1"/>
      <c r="Y57" s="1"/>
      <c r="Z57" s="1"/>
    </row>
    <row r="58" spans="1:26" ht="30.75" thickBot="1" x14ac:dyDescent="0.3">
      <c r="A58" s="6"/>
      <c r="B58" s="96">
        <v>5</v>
      </c>
      <c r="C58" s="44" t="s">
        <v>67</v>
      </c>
      <c r="D58" s="37" t="s">
        <v>18</v>
      </c>
      <c r="E58" s="35">
        <v>15789.33</v>
      </c>
      <c r="F58" s="33">
        <v>6</v>
      </c>
      <c r="G58" s="97">
        <f t="shared" si="7"/>
        <v>94735.98</v>
      </c>
      <c r="H58" s="1"/>
      <c r="I58" s="136">
        <f t="shared" si="23"/>
        <v>5</v>
      </c>
      <c r="J58" s="28" t="str">
        <f t="shared" si="2"/>
        <v>Разъединитель трехполюсный РЛНД I.1-10Б/200 УХЛ1 с приводом ПРНЗ-10 УХЛ1</v>
      </c>
      <c r="K58" s="43"/>
      <c r="L58" s="43"/>
      <c r="M58" s="12" t="str">
        <f t="shared" si="3"/>
        <v>шт</v>
      </c>
      <c r="N58" s="14">
        <f t="shared" si="4"/>
        <v>15789.33</v>
      </c>
      <c r="O58" s="17"/>
      <c r="P58" s="12">
        <f t="shared" si="5"/>
        <v>6</v>
      </c>
      <c r="Q58" s="137">
        <f t="shared" si="6"/>
        <v>0</v>
      </c>
      <c r="R58" s="1"/>
      <c r="S58" s="1"/>
      <c r="T58" s="1"/>
      <c r="U58" s="1"/>
      <c r="V58" s="1"/>
      <c r="W58" s="1"/>
      <c r="X58" s="1"/>
      <c r="Y58" s="1"/>
      <c r="Z58" s="1"/>
    </row>
    <row r="59" spans="1:26" ht="36" customHeight="1" thickBot="1" x14ac:dyDescent="0.3">
      <c r="A59" s="6"/>
      <c r="B59" s="96">
        <v>6</v>
      </c>
      <c r="C59" s="44" t="s">
        <v>68</v>
      </c>
      <c r="D59" s="37" t="s">
        <v>18</v>
      </c>
      <c r="E59" s="35">
        <v>13107.14</v>
      </c>
      <c r="F59" s="33">
        <v>2</v>
      </c>
      <c r="G59" s="97">
        <f t="shared" si="7"/>
        <v>26214.28</v>
      </c>
      <c r="H59" s="1"/>
      <c r="I59" s="136">
        <f t="shared" si="23"/>
        <v>6</v>
      </c>
      <c r="J59" s="28" t="str">
        <f t="shared" si="2"/>
        <v>Разъединитель трехполюсный РЛНД 1-10 II/400 УХЛ1 с приводом ПРНЗ-10 УХЛ1</v>
      </c>
      <c r="K59" s="43"/>
      <c r="L59" s="43"/>
      <c r="M59" s="12" t="str">
        <f t="shared" si="3"/>
        <v>шт</v>
      </c>
      <c r="N59" s="14">
        <f t="shared" si="4"/>
        <v>13107.14</v>
      </c>
      <c r="O59" s="17"/>
      <c r="P59" s="12">
        <f t="shared" si="5"/>
        <v>2</v>
      </c>
      <c r="Q59" s="137">
        <f t="shared" si="6"/>
        <v>0</v>
      </c>
      <c r="R59" s="1"/>
      <c r="S59" s="1"/>
      <c r="T59" s="1"/>
      <c r="U59" s="1"/>
      <c r="V59" s="1"/>
      <c r="W59" s="1"/>
      <c r="X59" s="1"/>
      <c r="Y59" s="1"/>
      <c r="Z59" s="1"/>
    </row>
    <row r="60" spans="1:26" ht="30.75" thickBot="1" x14ac:dyDescent="0.3">
      <c r="A60" s="6"/>
      <c r="B60" s="96">
        <v>7</v>
      </c>
      <c r="C60" s="44" t="s">
        <v>80</v>
      </c>
      <c r="D60" s="37" t="s">
        <v>18</v>
      </c>
      <c r="E60" s="35">
        <v>17450.28</v>
      </c>
      <c r="F60" s="33">
        <v>17</v>
      </c>
      <c r="G60" s="97">
        <f t="shared" si="7"/>
        <v>296654.76</v>
      </c>
      <c r="H60" s="1"/>
      <c r="I60" s="136">
        <f t="shared" si="23"/>
        <v>7</v>
      </c>
      <c r="J60" s="28" t="str">
        <f t="shared" si="2"/>
        <v>Разъединитель трехполюсный РЛНД-1.1-10/400 Н УХЛ1 с приводом ПРНЗ-10 УХЛ1</v>
      </c>
      <c r="K60" s="43"/>
      <c r="L60" s="43"/>
      <c r="M60" s="12" t="str">
        <f t="shared" si="3"/>
        <v>шт</v>
      </c>
      <c r="N60" s="14">
        <f t="shared" si="4"/>
        <v>17450.28</v>
      </c>
      <c r="O60" s="17"/>
      <c r="P60" s="12">
        <f t="shared" si="5"/>
        <v>17</v>
      </c>
      <c r="Q60" s="137">
        <f t="shared" si="6"/>
        <v>0</v>
      </c>
      <c r="R60" s="1"/>
      <c r="S60" s="1"/>
      <c r="T60" s="1"/>
      <c r="U60" s="1"/>
      <c r="V60" s="1"/>
      <c r="W60" s="1"/>
      <c r="X60" s="1"/>
      <c r="Y60" s="1"/>
      <c r="Z60" s="1"/>
    </row>
    <row r="61" spans="1:26" ht="15.75" thickBot="1" x14ac:dyDescent="0.3">
      <c r="A61" s="6"/>
      <c r="B61" s="105" t="s">
        <v>23</v>
      </c>
      <c r="C61" s="53"/>
      <c r="D61" s="54"/>
      <c r="E61" s="54"/>
      <c r="F61" s="55"/>
      <c r="G61" s="99">
        <f>SUM(G54:G60)</f>
        <v>943874.10000000009</v>
      </c>
      <c r="H61" s="121"/>
      <c r="I61" s="138" t="s">
        <v>23</v>
      </c>
      <c r="J61" s="56"/>
      <c r="K61" s="56"/>
      <c r="L61" s="56"/>
      <c r="M61" s="56"/>
      <c r="N61" s="56"/>
      <c r="O61" s="56"/>
      <c r="P61" s="57"/>
      <c r="Q61" s="139">
        <f>SUM(Q54:Q60)</f>
        <v>0</v>
      </c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5">
      <c r="A62" s="6"/>
      <c r="B62" s="106" t="s">
        <v>26</v>
      </c>
      <c r="C62" s="62"/>
      <c r="D62" s="62"/>
      <c r="E62" s="62"/>
      <c r="F62" s="62"/>
      <c r="G62" s="107"/>
      <c r="H62" s="88"/>
      <c r="I62" s="106" t="s">
        <v>26</v>
      </c>
      <c r="J62" s="62"/>
      <c r="K62" s="62"/>
      <c r="L62" s="62"/>
      <c r="M62" s="62"/>
      <c r="N62" s="62"/>
      <c r="O62" s="62"/>
      <c r="P62" s="62"/>
      <c r="Q62" s="107"/>
      <c r="R62" s="1"/>
      <c r="S62" s="1"/>
      <c r="T62" s="1"/>
      <c r="U62" s="1"/>
      <c r="V62" s="1"/>
      <c r="W62" s="1"/>
      <c r="X62" s="1"/>
      <c r="Y62" s="1"/>
      <c r="Z62" s="1"/>
    </row>
    <row r="63" spans="1:26" ht="30.75" thickBot="1" x14ac:dyDescent="0.3">
      <c r="A63" s="6"/>
      <c r="B63" s="94">
        <v>1</v>
      </c>
      <c r="C63" s="32" t="s">
        <v>69</v>
      </c>
      <c r="D63" s="37" t="s">
        <v>18</v>
      </c>
      <c r="E63" s="40">
        <v>941.38</v>
      </c>
      <c r="F63" s="33">
        <v>3</v>
      </c>
      <c r="G63" s="95">
        <f t="shared" si="7"/>
        <v>2824.14</v>
      </c>
      <c r="H63" s="89"/>
      <c r="I63" s="134">
        <v>1</v>
      </c>
      <c r="J63" s="28" t="str">
        <f t="shared" si="2"/>
        <v xml:space="preserve">Контакт неподвижный ВИЛЕ757473.093 для РВ-10/400  </v>
      </c>
      <c r="K63" s="42"/>
      <c r="L63" s="42"/>
      <c r="M63" s="23" t="str">
        <f t="shared" si="3"/>
        <v>шт</v>
      </c>
      <c r="N63" s="24">
        <f t="shared" si="4"/>
        <v>941.38</v>
      </c>
      <c r="O63" s="20"/>
      <c r="P63" s="12">
        <f t="shared" si="5"/>
        <v>3</v>
      </c>
      <c r="Q63" s="137">
        <f t="shared" si="6"/>
        <v>0</v>
      </c>
      <c r="R63" s="1"/>
      <c r="S63" s="1"/>
      <c r="T63" s="1"/>
      <c r="U63" s="1"/>
      <c r="V63" s="1"/>
      <c r="W63" s="1"/>
      <c r="X63" s="1"/>
      <c r="Y63" s="1"/>
      <c r="Z63" s="1"/>
    </row>
    <row r="64" spans="1:26" ht="15.75" thickBot="1" x14ac:dyDescent="0.3">
      <c r="A64" s="6"/>
      <c r="B64" s="96">
        <v>2</v>
      </c>
      <c r="C64" s="32" t="s">
        <v>70</v>
      </c>
      <c r="D64" s="37" t="s">
        <v>18</v>
      </c>
      <c r="E64" s="41">
        <v>6241.4</v>
      </c>
      <c r="F64" s="33">
        <v>1</v>
      </c>
      <c r="G64" s="97">
        <f t="shared" si="7"/>
        <v>6241.4</v>
      </c>
      <c r="H64" s="89"/>
      <c r="I64" s="136">
        <v>2</v>
      </c>
      <c r="J64" s="28" t="str">
        <f t="shared" si="2"/>
        <v xml:space="preserve">Привод  ПР-3 У3 к РВЗ-10  </v>
      </c>
      <c r="K64" s="43"/>
      <c r="L64" s="43"/>
      <c r="M64" s="12" t="str">
        <f t="shared" si="3"/>
        <v>шт</v>
      </c>
      <c r="N64" s="14">
        <f t="shared" si="4"/>
        <v>6241.4</v>
      </c>
      <c r="O64" s="17"/>
      <c r="P64" s="12">
        <f t="shared" si="5"/>
        <v>1</v>
      </c>
      <c r="Q64" s="137">
        <f t="shared" si="6"/>
        <v>0</v>
      </c>
      <c r="R64" s="1"/>
      <c r="S64" s="1"/>
      <c r="T64" s="1"/>
      <c r="U64" s="1"/>
      <c r="V64" s="1"/>
      <c r="W64" s="1"/>
      <c r="X64" s="1"/>
      <c r="Y64" s="1"/>
      <c r="Z64" s="1"/>
    </row>
    <row r="65" spans="1:26" ht="36.75" customHeight="1" thickBot="1" x14ac:dyDescent="0.3">
      <c r="A65" s="6"/>
      <c r="B65" s="96">
        <v>3</v>
      </c>
      <c r="C65" s="32" t="s">
        <v>71</v>
      </c>
      <c r="D65" s="37" t="s">
        <v>18</v>
      </c>
      <c r="E65" s="41">
        <v>17450.28</v>
      </c>
      <c r="F65" s="33">
        <v>2</v>
      </c>
      <c r="G65" s="97">
        <f t="shared" si="7"/>
        <v>34900.559999999998</v>
      </c>
      <c r="H65" s="89"/>
      <c r="I65" s="136">
        <v>3</v>
      </c>
      <c r="J65" s="28" t="str">
        <f t="shared" si="2"/>
        <v>Разъединитель трехполюсный РЛНД I.1-10 /400 Н УХЛ1 с приводом ПРНЗ-10 УХЛ1</v>
      </c>
      <c r="K65" s="43"/>
      <c r="L65" s="43"/>
      <c r="M65" s="12" t="str">
        <f t="shared" si="3"/>
        <v>шт</v>
      </c>
      <c r="N65" s="14">
        <f t="shared" si="4"/>
        <v>17450.28</v>
      </c>
      <c r="O65" s="17"/>
      <c r="P65" s="12">
        <f t="shared" si="5"/>
        <v>2</v>
      </c>
      <c r="Q65" s="137">
        <f t="shared" si="6"/>
        <v>0</v>
      </c>
      <c r="R65" s="1"/>
      <c r="S65" s="1"/>
      <c r="T65" s="1"/>
      <c r="U65" s="1"/>
      <c r="V65" s="1"/>
      <c r="W65" s="1"/>
      <c r="X65" s="1"/>
      <c r="Y65" s="1"/>
      <c r="Z65" s="1"/>
    </row>
    <row r="66" spans="1:26" ht="36.75" customHeight="1" thickBot="1" x14ac:dyDescent="0.3">
      <c r="A66" s="6"/>
      <c r="B66" s="96">
        <v>4</v>
      </c>
      <c r="C66" s="32" t="s">
        <v>72</v>
      </c>
      <c r="D66" s="37" t="s">
        <v>18</v>
      </c>
      <c r="E66" s="41">
        <v>20260.16</v>
      </c>
      <c r="F66" s="33">
        <v>6</v>
      </c>
      <c r="G66" s="97">
        <f t="shared" si="7"/>
        <v>121560.95999999999</v>
      </c>
      <c r="H66" s="89"/>
      <c r="I66" s="136">
        <v>4</v>
      </c>
      <c r="J66" s="28" t="str">
        <f t="shared" si="2"/>
        <v>Разъединитель трехполюсный РЛНД-2-10Б/630 УХЛ1 с приводом ПРНЗ-2-10УХЛ1</v>
      </c>
      <c r="K66" s="43"/>
      <c r="L66" s="43"/>
      <c r="M66" s="12" t="str">
        <f t="shared" si="3"/>
        <v>шт</v>
      </c>
      <c r="N66" s="14">
        <f t="shared" si="4"/>
        <v>20260.16</v>
      </c>
      <c r="O66" s="17"/>
      <c r="P66" s="12">
        <f t="shared" si="5"/>
        <v>6</v>
      </c>
      <c r="Q66" s="137">
        <f t="shared" si="6"/>
        <v>0</v>
      </c>
      <c r="R66" s="1"/>
      <c r="S66" s="1"/>
      <c r="T66" s="1"/>
      <c r="U66" s="1"/>
      <c r="V66" s="1"/>
      <c r="W66" s="1"/>
      <c r="X66" s="1"/>
      <c r="Y66" s="1"/>
      <c r="Z66" s="1"/>
    </row>
    <row r="67" spans="1:26" ht="15.75" thickBot="1" x14ac:dyDescent="0.3">
      <c r="A67" s="6"/>
      <c r="B67" s="108" t="s">
        <v>27</v>
      </c>
      <c r="C67" s="58"/>
      <c r="D67" s="58"/>
      <c r="E67" s="58"/>
      <c r="F67" s="59"/>
      <c r="G67" s="99">
        <f>SUM(G63:G66)</f>
        <v>165527.06</v>
      </c>
      <c r="H67" s="122"/>
      <c r="I67" s="140" t="s">
        <v>27</v>
      </c>
      <c r="J67" s="60"/>
      <c r="K67" s="60"/>
      <c r="L67" s="60"/>
      <c r="M67" s="60"/>
      <c r="N67" s="60"/>
      <c r="O67" s="60"/>
      <c r="P67" s="61"/>
      <c r="Q67" s="139">
        <f>SUM(Q63:Q66)</f>
        <v>0</v>
      </c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5">
      <c r="A68" s="6"/>
      <c r="B68" s="100" t="s">
        <v>28</v>
      </c>
      <c r="C68" s="85"/>
      <c r="D68" s="85"/>
      <c r="E68" s="85"/>
      <c r="F68" s="85"/>
      <c r="G68" s="101"/>
      <c r="H68" s="86"/>
      <c r="I68" s="106" t="s">
        <v>28</v>
      </c>
      <c r="J68" s="62"/>
      <c r="K68" s="62"/>
      <c r="L68" s="62"/>
      <c r="M68" s="62"/>
      <c r="N68" s="62"/>
      <c r="O68" s="62"/>
      <c r="P68" s="62"/>
      <c r="Q68" s="107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5">
      <c r="A69" s="6"/>
      <c r="B69" s="109">
        <v>1</v>
      </c>
      <c r="C69" s="32" t="s">
        <v>73</v>
      </c>
      <c r="D69" s="37" t="s">
        <v>18</v>
      </c>
      <c r="E69" s="39">
        <v>610.41999999999996</v>
      </c>
      <c r="F69" s="33">
        <v>20</v>
      </c>
      <c r="G69" s="110">
        <f t="shared" si="7"/>
        <v>12208.4</v>
      </c>
      <c r="H69" s="26"/>
      <c r="I69" s="128">
        <v>1</v>
      </c>
      <c r="J69" s="28" t="str">
        <f t="shared" si="2"/>
        <v>Ламель КЛ8.572.006 для ОД 110М</v>
      </c>
      <c r="K69" s="27"/>
      <c r="L69" s="27"/>
      <c r="M69" s="29" t="str">
        <f t="shared" si="3"/>
        <v>шт</v>
      </c>
      <c r="N69" s="30">
        <f t="shared" si="4"/>
        <v>610.41999999999996</v>
      </c>
      <c r="O69" s="27"/>
      <c r="P69" s="29">
        <f t="shared" si="5"/>
        <v>20</v>
      </c>
      <c r="Q69" s="141">
        <f t="shared" si="6"/>
        <v>0</v>
      </c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5">
      <c r="A70" s="6"/>
      <c r="B70" s="109">
        <v>2</v>
      </c>
      <c r="C70" s="32" t="s">
        <v>74</v>
      </c>
      <c r="D70" s="37" t="s">
        <v>18</v>
      </c>
      <c r="E70" s="39">
        <v>449.9</v>
      </c>
      <c r="F70" s="33">
        <v>60</v>
      </c>
      <c r="G70" s="110">
        <f t="shared" si="7"/>
        <v>26994</v>
      </c>
      <c r="H70" s="26"/>
      <c r="I70" s="128">
        <v>1</v>
      </c>
      <c r="J70" s="28" t="str">
        <f t="shared" ref="J70:J77" si="24">C70</f>
        <v>Ламель ВИЛЕ.745479.001 к РЛНД-35</v>
      </c>
      <c r="K70" s="27"/>
      <c r="L70" s="27"/>
      <c r="M70" s="29" t="str">
        <f t="shared" ref="M70:M77" si="25">D70</f>
        <v>шт</v>
      </c>
      <c r="N70" s="30">
        <f t="shared" ref="N70:N77" si="26">E70</f>
        <v>449.9</v>
      </c>
      <c r="O70" s="27"/>
      <c r="P70" s="29">
        <f t="shared" ref="P70:P77" si="27">F70</f>
        <v>60</v>
      </c>
      <c r="Q70" s="141">
        <f t="shared" ref="Q70:Q77" si="28">O70*P70</f>
        <v>0</v>
      </c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5">
      <c r="A71" s="6"/>
      <c r="B71" s="109">
        <v>3</v>
      </c>
      <c r="C71" s="32" t="s">
        <v>75</v>
      </c>
      <c r="D71" s="37" t="s">
        <v>18</v>
      </c>
      <c r="E71" s="35">
        <v>1052.58</v>
      </c>
      <c r="F71" s="33">
        <v>48</v>
      </c>
      <c r="G71" s="110">
        <f t="shared" si="7"/>
        <v>50523.839999999997</v>
      </c>
      <c r="H71" s="26"/>
      <c r="I71" s="128">
        <v>1</v>
      </c>
      <c r="J71" s="28" t="str">
        <f t="shared" si="24"/>
        <v xml:space="preserve">Ламель ВИЛЕ.745482.004 к РЛНД-110, </v>
      </c>
      <c r="K71" s="27"/>
      <c r="L71" s="27"/>
      <c r="M71" s="29" t="str">
        <f t="shared" si="25"/>
        <v>шт</v>
      </c>
      <c r="N71" s="30">
        <f t="shared" si="26"/>
        <v>1052.58</v>
      </c>
      <c r="O71" s="27"/>
      <c r="P71" s="29">
        <f t="shared" si="27"/>
        <v>48</v>
      </c>
      <c r="Q71" s="141">
        <f t="shared" si="28"/>
        <v>0</v>
      </c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5">
      <c r="A72" s="6"/>
      <c r="B72" s="109">
        <v>4</v>
      </c>
      <c r="C72" s="32" t="s">
        <v>62</v>
      </c>
      <c r="D72" s="37" t="s">
        <v>18</v>
      </c>
      <c r="E72" s="39">
        <v>448.84</v>
      </c>
      <c r="F72" s="33">
        <v>101</v>
      </c>
      <c r="G72" s="110">
        <f t="shared" si="7"/>
        <v>45332.84</v>
      </c>
      <c r="H72" s="26"/>
      <c r="I72" s="128">
        <v>1</v>
      </c>
      <c r="J72" s="28" t="str">
        <f t="shared" si="24"/>
        <v>Ламель КЛ8.572.001</v>
      </c>
      <c r="K72" s="27"/>
      <c r="L72" s="27"/>
      <c r="M72" s="29" t="str">
        <f t="shared" si="25"/>
        <v>шт</v>
      </c>
      <c r="N72" s="30">
        <f t="shared" si="26"/>
        <v>448.84</v>
      </c>
      <c r="O72" s="27"/>
      <c r="P72" s="29">
        <f t="shared" si="27"/>
        <v>101</v>
      </c>
      <c r="Q72" s="141">
        <f t="shared" si="28"/>
        <v>0</v>
      </c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5">
      <c r="A73" s="6"/>
      <c r="B73" s="109">
        <v>5</v>
      </c>
      <c r="C73" s="32" t="s">
        <v>47</v>
      </c>
      <c r="D73" s="37" t="s">
        <v>18</v>
      </c>
      <c r="E73" s="39">
        <v>179.53</v>
      </c>
      <c r="F73" s="33">
        <v>10</v>
      </c>
      <c r="G73" s="110">
        <f t="shared" si="7"/>
        <v>1795.3</v>
      </c>
      <c r="H73" s="26"/>
      <c r="I73" s="128">
        <v>1</v>
      </c>
      <c r="J73" s="28" t="str">
        <f t="shared" si="24"/>
        <v>Пружина ВИЛЕ.753513.007</v>
      </c>
      <c r="K73" s="27"/>
      <c r="L73" s="27"/>
      <c r="M73" s="29" t="str">
        <f t="shared" si="25"/>
        <v>шт</v>
      </c>
      <c r="N73" s="30">
        <f t="shared" si="26"/>
        <v>179.53</v>
      </c>
      <c r="O73" s="27"/>
      <c r="P73" s="29">
        <f t="shared" si="27"/>
        <v>10</v>
      </c>
      <c r="Q73" s="141">
        <f t="shared" si="28"/>
        <v>0</v>
      </c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5">
      <c r="A74" s="6"/>
      <c r="B74" s="109">
        <v>6</v>
      </c>
      <c r="C74" s="32" t="s">
        <v>48</v>
      </c>
      <c r="D74" s="37" t="s">
        <v>18</v>
      </c>
      <c r="E74" s="39">
        <v>141.94</v>
      </c>
      <c r="F74" s="33">
        <v>60</v>
      </c>
      <c r="G74" s="110">
        <f t="shared" si="7"/>
        <v>8516.4</v>
      </c>
      <c r="H74" s="26"/>
      <c r="I74" s="128">
        <v>1</v>
      </c>
      <c r="J74" s="28" t="str">
        <f t="shared" si="24"/>
        <v>Пружина ВИЛЕ.753513.001 к РЛНД-35</v>
      </c>
      <c r="K74" s="27"/>
      <c r="L74" s="27"/>
      <c r="M74" s="29" t="str">
        <f t="shared" si="25"/>
        <v>шт</v>
      </c>
      <c r="N74" s="30">
        <f t="shared" si="26"/>
        <v>141.94</v>
      </c>
      <c r="O74" s="27"/>
      <c r="P74" s="29">
        <f t="shared" si="27"/>
        <v>60</v>
      </c>
      <c r="Q74" s="141">
        <f t="shared" si="28"/>
        <v>0</v>
      </c>
      <c r="R74" s="1"/>
      <c r="S74" s="1"/>
      <c r="T74" s="1"/>
      <c r="U74" s="1"/>
      <c r="V74" s="1"/>
      <c r="W74" s="1"/>
      <c r="X74" s="1"/>
      <c r="Y74" s="1"/>
      <c r="Z74" s="1"/>
    </row>
    <row r="75" spans="1:26" ht="30" x14ac:dyDescent="0.25">
      <c r="A75" s="6"/>
      <c r="B75" s="109">
        <v>7</v>
      </c>
      <c r="C75" s="32" t="s">
        <v>76</v>
      </c>
      <c r="D75" s="37" t="s">
        <v>18</v>
      </c>
      <c r="E75" s="35">
        <v>17450.28</v>
      </c>
      <c r="F75" s="33">
        <v>7</v>
      </c>
      <c r="G75" s="110">
        <f t="shared" si="7"/>
        <v>122151.95999999999</v>
      </c>
      <c r="H75" s="26"/>
      <c r="I75" s="128">
        <v>1</v>
      </c>
      <c r="J75" s="28" t="str">
        <f t="shared" si="24"/>
        <v>Разъединитель трехполюсный РЛНД I.1-10/400Н УХЛ1 с приводом ПРНЗ-10 УХЛ1</v>
      </c>
      <c r="K75" s="27"/>
      <c r="L75" s="27"/>
      <c r="M75" s="29" t="str">
        <f t="shared" si="25"/>
        <v>шт</v>
      </c>
      <c r="N75" s="30">
        <f t="shared" si="26"/>
        <v>17450.28</v>
      </c>
      <c r="O75" s="27"/>
      <c r="P75" s="29">
        <f t="shared" si="27"/>
        <v>7</v>
      </c>
      <c r="Q75" s="141">
        <f t="shared" si="28"/>
        <v>0</v>
      </c>
      <c r="R75" s="1"/>
      <c r="S75" s="1"/>
      <c r="T75" s="1"/>
      <c r="U75" s="1"/>
      <c r="V75" s="1"/>
      <c r="W75" s="1"/>
      <c r="X75" s="1"/>
      <c r="Y75" s="1"/>
      <c r="Z75" s="1"/>
    </row>
    <row r="76" spans="1:26" ht="30" x14ac:dyDescent="0.25">
      <c r="A76" s="6"/>
      <c r="B76" s="109">
        <v>8</v>
      </c>
      <c r="C76" s="44" t="s">
        <v>82</v>
      </c>
      <c r="D76" s="37" t="s">
        <v>18</v>
      </c>
      <c r="E76" s="35">
        <v>20260.16</v>
      </c>
      <c r="F76" s="33">
        <v>5</v>
      </c>
      <c r="G76" s="110">
        <f t="shared" si="7"/>
        <v>101300.8</v>
      </c>
      <c r="H76" s="26"/>
      <c r="I76" s="128">
        <v>1</v>
      </c>
      <c r="J76" s="28" t="str">
        <f t="shared" si="24"/>
        <v>Разъединитель трехполюсный РЛНД 1-10Б/630 УХЛ1 с приводом ПРНЗ-10 УХЛ1</v>
      </c>
      <c r="K76" s="27"/>
      <c r="L76" s="27"/>
      <c r="M76" s="29" t="str">
        <f t="shared" si="25"/>
        <v>шт</v>
      </c>
      <c r="N76" s="30">
        <f t="shared" si="26"/>
        <v>20260.16</v>
      </c>
      <c r="O76" s="27"/>
      <c r="P76" s="29">
        <f t="shared" si="27"/>
        <v>5</v>
      </c>
      <c r="Q76" s="141">
        <f t="shared" si="28"/>
        <v>0</v>
      </c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5">
      <c r="A77" s="6"/>
      <c r="B77" s="109">
        <v>9</v>
      </c>
      <c r="C77" s="32" t="s">
        <v>57</v>
      </c>
      <c r="D77" s="37" t="s">
        <v>18</v>
      </c>
      <c r="E77" s="35">
        <v>1977.84</v>
      </c>
      <c r="F77" s="33">
        <v>12</v>
      </c>
      <c r="G77" s="110">
        <f t="shared" si="7"/>
        <v>23734.079999999998</v>
      </c>
      <c r="H77" s="26"/>
      <c r="I77" s="128">
        <v>1</v>
      </c>
      <c r="J77" s="28" t="str">
        <f t="shared" si="24"/>
        <v>Связь гибкая ВИЛЕ.757482.055 к РЛНД-110</v>
      </c>
      <c r="K77" s="27"/>
      <c r="L77" s="27"/>
      <c r="M77" s="29" t="str">
        <f t="shared" si="25"/>
        <v>шт</v>
      </c>
      <c r="N77" s="30">
        <f t="shared" si="26"/>
        <v>1977.84</v>
      </c>
      <c r="O77" s="27"/>
      <c r="P77" s="29">
        <f t="shared" si="27"/>
        <v>12</v>
      </c>
      <c r="Q77" s="141">
        <f t="shared" si="28"/>
        <v>0</v>
      </c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5">
      <c r="A78" s="6"/>
      <c r="B78" s="109">
        <v>10</v>
      </c>
      <c r="C78" s="32" t="s">
        <v>77</v>
      </c>
      <c r="D78" s="37" t="s">
        <v>18</v>
      </c>
      <c r="E78" s="35">
        <v>4945.17</v>
      </c>
      <c r="F78" s="33">
        <v>20</v>
      </c>
      <c r="G78" s="110">
        <f t="shared" si="7"/>
        <v>98903.4</v>
      </c>
      <c r="H78" s="26"/>
      <c r="I78" s="142">
        <v>2</v>
      </c>
      <c r="J78" s="28" t="str">
        <f t="shared" si="2"/>
        <v>Связь гибкая ВИЛЕ.757482.073 к РЛНД-110</v>
      </c>
      <c r="K78" s="27"/>
      <c r="L78" s="27"/>
      <c r="M78" s="29" t="str">
        <f t="shared" si="3"/>
        <v>шт</v>
      </c>
      <c r="N78" s="30">
        <f t="shared" si="4"/>
        <v>4945.17</v>
      </c>
      <c r="O78" s="27"/>
      <c r="P78" s="29">
        <f t="shared" si="5"/>
        <v>20</v>
      </c>
      <c r="Q78" s="141">
        <f t="shared" si="6"/>
        <v>0</v>
      </c>
      <c r="R78" s="1"/>
      <c r="S78" s="1"/>
      <c r="T78" s="1"/>
      <c r="U78" s="1"/>
      <c r="V78" s="1"/>
      <c r="W78" s="1"/>
      <c r="X78" s="1"/>
      <c r="Y78" s="1"/>
      <c r="Z78" s="1"/>
    </row>
    <row r="79" spans="1:26" ht="25.5" customHeight="1" x14ac:dyDescent="0.25">
      <c r="A79" s="6"/>
      <c r="B79" s="109">
        <v>11</v>
      </c>
      <c r="C79" s="32" t="s">
        <v>78</v>
      </c>
      <c r="D79" s="37" t="s">
        <v>18</v>
      </c>
      <c r="E79" s="35">
        <v>7891.59</v>
      </c>
      <c r="F79" s="33">
        <v>6</v>
      </c>
      <c r="G79" s="110">
        <f t="shared" si="7"/>
        <v>47349.54</v>
      </c>
      <c r="H79" s="26"/>
      <c r="I79" s="128">
        <v>3</v>
      </c>
      <c r="J79" s="28" t="str">
        <f t="shared" si="2"/>
        <v>Связь гибкая КЛ8.505.002</v>
      </c>
      <c r="K79" s="27"/>
      <c r="L79" s="27"/>
      <c r="M79" s="29" t="str">
        <f t="shared" si="3"/>
        <v>шт</v>
      </c>
      <c r="N79" s="30">
        <f t="shared" si="4"/>
        <v>7891.59</v>
      </c>
      <c r="O79" s="27"/>
      <c r="P79" s="29">
        <f t="shared" si="5"/>
        <v>6</v>
      </c>
      <c r="Q79" s="141">
        <f t="shared" si="6"/>
        <v>0</v>
      </c>
      <c r="R79" s="1"/>
      <c r="S79" s="1"/>
      <c r="T79" s="1"/>
      <c r="U79" s="1"/>
      <c r="V79" s="1"/>
      <c r="W79" s="1"/>
      <c r="X79" s="1"/>
      <c r="Y79" s="1"/>
      <c r="Z79" s="1"/>
    </row>
    <row r="80" spans="1:26" ht="25.5" customHeight="1" x14ac:dyDescent="0.25">
      <c r="A80" s="6"/>
      <c r="B80" s="109">
        <v>12</v>
      </c>
      <c r="C80" s="32" t="s">
        <v>59</v>
      </c>
      <c r="D80" s="37" t="s">
        <v>18</v>
      </c>
      <c r="E80" s="35">
        <v>1572.72</v>
      </c>
      <c r="F80" s="33">
        <v>20</v>
      </c>
      <c r="G80" s="110">
        <f t="shared" si="7"/>
        <v>31454.400000000001</v>
      </c>
      <c r="H80" s="26"/>
      <c r="I80" s="142">
        <v>4</v>
      </c>
      <c r="J80" s="28" t="str">
        <f t="shared" si="2"/>
        <v>Связь гибкая контактных ножей КЛ8.505.041</v>
      </c>
      <c r="K80" s="27"/>
      <c r="L80" s="27"/>
      <c r="M80" s="29" t="str">
        <f t="shared" si="3"/>
        <v>шт</v>
      </c>
      <c r="N80" s="30">
        <f t="shared" si="4"/>
        <v>1572.72</v>
      </c>
      <c r="O80" s="27"/>
      <c r="P80" s="29">
        <f t="shared" si="5"/>
        <v>20</v>
      </c>
      <c r="Q80" s="141">
        <f t="shared" si="6"/>
        <v>0</v>
      </c>
      <c r="R80" s="1"/>
      <c r="S80" s="1"/>
      <c r="T80" s="1"/>
      <c r="U80" s="1"/>
      <c r="V80" s="1"/>
      <c r="W80" s="1"/>
      <c r="X80" s="1"/>
      <c r="Y80" s="1"/>
      <c r="Z80" s="1"/>
    </row>
    <row r="81" spans="1:26" ht="25.5" customHeight="1" x14ac:dyDescent="0.25">
      <c r="A81" s="6"/>
      <c r="B81" s="109">
        <v>13</v>
      </c>
      <c r="C81" s="32" t="s">
        <v>60</v>
      </c>
      <c r="D81" s="37" t="s">
        <v>18</v>
      </c>
      <c r="E81" s="35">
        <v>2997.31</v>
      </c>
      <c r="F81" s="33">
        <v>36</v>
      </c>
      <c r="G81" s="110">
        <f t="shared" si="7"/>
        <v>107903.16</v>
      </c>
      <c r="H81" s="26"/>
      <c r="I81" s="128">
        <v>5</v>
      </c>
      <c r="J81" s="28" t="str">
        <f t="shared" si="2"/>
        <v>Связь  гибкая ВИЛЕ.757492.033 к РЛНД-35</v>
      </c>
      <c r="K81" s="27"/>
      <c r="L81" s="27"/>
      <c r="M81" s="29" t="str">
        <f t="shared" si="3"/>
        <v>шт</v>
      </c>
      <c r="N81" s="30">
        <f t="shared" si="4"/>
        <v>2997.31</v>
      </c>
      <c r="O81" s="27"/>
      <c r="P81" s="29">
        <f t="shared" si="5"/>
        <v>36</v>
      </c>
      <c r="Q81" s="141">
        <f t="shared" si="6"/>
        <v>0</v>
      </c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5">
      <c r="A82" s="6"/>
      <c r="B82" s="111" t="s">
        <v>29</v>
      </c>
      <c r="C82" s="63"/>
      <c r="D82" s="64"/>
      <c r="E82" s="64"/>
      <c r="F82" s="65"/>
      <c r="G82" s="112">
        <f>SUM(G69:G81)</f>
        <v>678168.12000000011</v>
      </c>
      <c r="H82" s="1"/>
      <c r="I82" s="143" t="s">
        <v>29</v>
      </c>
      <c r="J82" s="66"/>
      <c r="K82" s="66"/>
      <c r="L82" s="66"/>
      <c r="M82" s="66"/>
      <c r="N82" s="66"/>
      <c r="O82" s="66"/>
      <c r="P82" s="67"/>
      <c r="Q82" s="144">
        <f>SUM(Q69:Q81)</f>
        <v>0</v>
      </c>
      <c r="R82" s="1"/>
      <c r="S82" s="1"/>
      <c r="T82" s="1"/>
      <c r="U82" s="1"/>
      <c r="V82" s="1"/>
      <c r="W82" s="1"/>
      <c r="X82" s="1"/>
      <c r="Y82" s="1"/>
      <c r="Z82" s="1"/>
    </row>
    <row r="83" spans="1:26" ht="21" customHeight="1" thickBot="1" x14ac:dyDescent="0.3">
      <c r="A83" s="6"/>
      <c r="B83" s="113" t="s">
        <v>5</v>
      </c>
      <c r="C83" s="49"/>
      <c r="D83" s="49"/>
      <c r="E83" s="49"/>
      <c r="F83" s="50"/>
      <c r="G83" s="114">
        <f>G82+G67+G61+G52+G43+G16</f>
        <v>6070924.3899999997</v>
      </c>
      <c r="H83" s="1"/>
      <c r="I83" s="113" t="s">
        <v>5</v>
      </c>
      <c r="J83" s="49"/>
      <c r="K83" s="49"/>
      <c r="L83" s="49"/>
      <c r="M83" s="49"/>
      <c r="N83" s="49"/>
      <c r="O83" s="49"/>
      <c r="P83" s="50"/>
      <c r="Q83" s="114">
        <f>Q82+Q67+Q61+Q52+Q43+Q16</f>
        <v>0</v>
      </c>
      <c r="R83" s="1"/>
      <c r="S83" s="1"/>
      <c r="T83" s="1"/>
      <c r="U83" s="1"/>
      <c r="V83" s="1"/>
      <c r="W83" s="1"/>
      <c r="X83" s="1"/>
      <c r="Y83" s="1"/>
      <c r="Z83" s="1"/>
    </row>
    <row r="84" spans="1:26" ht="15" customHeight="1" x14ac:dyDescent="0.25">
      <c r="A84" s="6"/>
      <c r="B84" s="115" t="s">
        <v>15</v>
      </c>
      <c r="C84" s="52"/>
      <c r="D84" s="52"/>
      <c r="E84" s="52"/>
      <c r="F84" s="15">
        <v>0.2</v>
      </c>
      <c r="G84" s="116">
        <f>G83*F84</f>
        <v>1214184.878</v>
      </c>
      <c r="H84" s="1"/>
      <c r="I84" s="115" t="s">
        <v>15</v>
      </c>
      <c r="J84" s="52"/>
      <c r="K84" s="52"/>
      <c r="L84" s="52"/>
      <c r="M84" s="52"/>
      <c r="N84" s="52"/>
      <c r="O84" s="52"/>
      <c r="P84" s="15">
        <v>0.2</v>
      </c>
      <c r="Q84" s="116">
        <f>Q83*P84</f>
        <v>0</v>
      </c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thickBot="1" x14ac:dyDescent="0.3">
      <c r="A85" s="6"/>
      <c r="B85" s="117" t="s">
        <v>6</v>
      </c>
      <c r="C85" s="118"/>
      <c r="D85" s="118"/>
      <c r="E85" s="118"/>
      <c r="F85" s="119"/>
      <c r="G85" s="120">
        <f>G83+G84</f>
        <v>7285109.2679999992</v>
      </c>
      <c r="H85" s="1"/>
      <c r="I85" s="117" t="s">
        <v>6</v>
      </c>
      <c r="J85" s="118"/>
      <c r="K85" s="118"/>
      <c r="L85" s="118"/>
      <c r="M85" s="118"/>
      <c r="N85" s="118"/>
      <c r="O85" s="118"/>
      <c r="P85" s="119"/>
      <c r="Q85" s="120">
        <f>Q83+Q84</f>
        <v>0</v>
      </c>
      <c r="R85" s="1"/>
      <c r="S85" s="1"/>
      <c r="T85" s="1"/>
      <c r="U85" s="1"/>
      <c r="V85" s="1"/>
      <c r="W85" s="1"/>
      <c r="X85" s="1"/>
      <c r="Y85" s="1"/>
      <c r="Z85" s="1"/>
    </row>
    <row r="86" spans="1:26" ht="33.75" customHeight="1" x14ac:dyDescent="0.25">
      <c r="B86" s="1"/>
      <c r="C86" s="1"/>
      <c r="D86" s="1"/>
      <c r="E86" s="1"/>
      <c r="F86" s="2"/>
      <c r="G86" s="2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6" ht="151.5" customHeight="1" x14ac:dyDescent="0.25">
      <c r="B87" s="3"/>
      <c r="C87" s="3"/>
      <c r="D87" s="3"/>
      <c r="E87" s="3"/>
      <c r="F87" s="3"/>
      <c r="G87" s="3"/>
      <c r="H87" s="3"/>
      <c r="I87" s="3"/>
      <c r="J87" s="81" t="s">
        <v>89</v>
      </c>
      <c r="K87" s="82"/>
      <c r="L87" s="3"/>
      <c r="M87" s="3"/>
      <c r="N87" s="3"/>
      <c r="O87" s="3"/>
      <c r="P87" s="3"/>
      <c r="Q87" s="3"/>
      <c r="R87" s="3"/>
      <c r="S87" s="3"/>
      <c r="T87" s="1"/>
    </row>
    <row r="88" spans="1:26" x14ac:dyDescent="0.25">
      <c r="Z88" s="1"/>
    </row>
  </sheetData>
  <mergeCells count="40">
    <mergeCell ref="B68:G68"/>
    <mergeCell ref="I68:Q68"/>
    <mergeCell ref="B1:Q1"/>
    <mergeCell ref="I7:Q7"/>
    <mergeCell ref="I3:Q3"/>
    <mergeCell ref="I4:M4"/>
    <mergeCell ref="J87:K87"/>
    <mergeCell ref="B9:G9"/>
    <mergeCell ref="I9:Q9"/>
    <mergeCell ref="B17:G17"/>
    <mergeCell ref="I17:Q17"/>
    <mergeCell ref="B44:G44"/>
    <mergeCell ref="B45:G45"/>
    <mergeCell ref="I44:Q44"/>
    <mergeCell ref="I45:Q45"/>
    <mergeCell ref="B53:G53"/>
    <mergeCell ref="I53:Q53"/>
    <mergeCell ref="I82:P82"/>
    <mergeCell ref="I83:P83"/>
    <mergeCell ref="B16:F16"/>
    <mergeCell ref="I16:P16"/>
    <mergeCell ref="B43:F43"/>
    <mergeCell ref="I43:P43"/>
    <mergeCell ref="B52:F52"/>
    <mergeCell ref="I52:P52"/>
    <mergeCell ref="B62:G62"/>
    <mergeCell ref="I62:Q62"/>
    <mergeCell ref="B3:E3"/>
    <mergeCell ref="B83:F83"/>
    <mergeCell ref="B85:F85"/>
    <mergeCell ref="B4:G4"/>
    <mergeCell ref="B7:G7"/>
    <mergeCell ref="I85:P85"/>
    <mergeCell ref="B84:E84"/>
    <mergeCell ref="I84:O84"/>
    <mergeCell ref="B61:F61"/>
    <mergeCell ref="I61:P61"/>
    <mergeCell ref="B67:F67"/>
    <mergeCell ref="I67:P67"/>
    <mergeCell ref="B82:F82"/>
  </mergeCells>
  <pageMargins left="0.7" right="0.7" top="0.75" bottom="0.75" header="0.3" footer="0.3"/>
  <pageSetup paperSize="9" orientation="portrait" r:id="rId1"/>
  <ignoredErrors>
    <ignoredError sqref="M10:M1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F1" sqref="F1:F13"/>
    </sheetView>
  </sheetViews>
  <sheetFormatPr defaultRowHeight="15" x14ac:dyDescent="0.25"/>
  <sheetData>
    <row r="1" spans="1:9" x14ac:dyDescent="0.25">
      <c r="A1" s="34">
        <v>17953.37</v>
      </c>
      <c r="B1" s="34">
        <v>13734.33</v>
      </c>
      <c r="C1" s="38">
        <v>610.41999999999996</v>
      </c>
      <c r="D1" s="34">
        <v>14003.63</v>
      </c>
      <c r="E1" s="38">
        <v>941.38</v>
      </c>
      <c r="F1" s="38">
        <v>610.41999999999996</v>
      </c>
      <c r="G1" s="38"/>
      <c r="H1" s="38"/>
      <c r="I1" s="38"/>
    </row>
    <row r="2" spans="1:9" x14ac:dyDescent="0.25">
      <c r="A2" s="34">
        <v>1052.58</v>
      </c>
      <c r="B2" s="34">
        <v>24685.88</v>
      </c>
      <c r="C2" s="38">
        <v>448.84</v>
      </c>
      <c r="D2" s="34">
        <v>14003.63</v>
      </c>
      <c r="E2" s="34">
        <v>6241.67</v>
      </c>
      <c r="F2" s="38">
        <v>449.9</v>
      </c>
      <c r="G2" s="38"/>
      <c r="H2" s="38"/>
      <c r="I2" s="38"/>
    </row>
    <row r="3" spans="1:9" x14ac:dyDescent="0.25">
      <c r="A3" s="34">
        <v>2266.84</v>
      </c>
      <c r="B3" s="34">
        <v>24685.88</v>
      </c>
      <c r="C3" s="38">
        <v>141.94</v>
      </c>
      <c r="D3" s="34">
        <v>24241.64</v>
      </c>
      <c r="E3" s="34">
        <v>17450.28</v>
      </c>
      <c r="F3" s="34">
        <v>1052.58</v>
      </c>
      <c r="G3" s="34"/>
      <c r="H3" s="34"/>
      <c r="I3" s="34"/>
    </row>
    <row r="4" spans="1:9" x14ac:dyDescent="0.25">
      <c r="A4" s="34">
        <v>13107.14</v>
      </c>
      <c r="B4" s="38">
        <v>610.41999999999996</v>
      </c>
      <c r="C4" s="34">
        <v>15789.33</v>
      </c>
      <c r="D4" s="34">
        <v>35454.400000000001</v>
      </c>
      <c r="E4" s="34">
        <v>20260.16</v>
      </c>
      <c r="F4" s="38">
        <v>448.84</v>
      </c>
      <c r="G4" s="38"/>
      <c r="H4" s="38"/>
      <c r="I4" s="38"/>
    </row>
    <row r="5" spans="1:9" x14ac:dyDescent="0.25">
      <c r="A5" s="34">
        <v>17450.28</v>
      </c>
      <c r="B5" s="38">
        <v>449.9</v>
      </c>
      <c r="C5" s="34">
        <v>13107.14</v>
      </c>
      <c r="D5" s="34">
        <v>15789.33</v>
      </c>
      <c r="E5" s="34"/>
      <c r="F5" s="38">
        <v>179.53</v>
      </c>
      <c r="G5" s="38"/>
      <c r="H5" s="38"/>
      <c r="I5" s="38"/>
    </row>
    <row r="6" spans="1:9" x14ac:dyDescent="0.25">
      <c r="A6" s="34">
        <v>17745.53</v>
      </c>
      <c r="B6" s="34">
        <v>1052.58</v>
      </c>
      <c r="C6" s="34">
        <v>14665.33</v>
      </c>
      <c r="D6" s="34">
        <v>13107.14</v>
      </c>
      <c r="E6" s="34"/>
      <c r="F6" s="38">
        <v>141.94</v>
      </c>
      <c r="G6" s="38"/>
      <c r="H6" s="38"/>
      <c r="I6" s="38"/>
    </row>
    <row r="7" spans="1:9" x14ac:dyDescent="0.25">
      <c r="B7" s="38">
        <v>252.03</v>
      </c>
      <c r="C7" s="38"/>
      <c r="D7" s="34">
        <v>17450.28</v>
      </c>
      <c r="E7" s="34"/>
      <c r="F7" s="34">
        <v>17450.28</v>
      </c>
      <c r="G7" s="34"/>
      <c r="H7" s="34"/>
      <c r="I7" s="34"/>
    </row>
    <row r="8" spans="1:9" x14ac:dyDescent="0.25">
      <c r="B8" s="38">
        <v>439.86</v>
      </c>
      <c r="C8" s="38"/>
      <c r="D8" s="38"/>
      <c r="E8" s="38"/>
      <c r="F8" s="34">
        <v>17745.53</v>
      </c>
      <c r="G8" s="34"/>
      <c r="H8" s="34"/>
      <c r="I8" s="34"/>
    </row>
    <row r="9" spans="1:9" x14ac:dyDescent="0.25">
      <c r="B9" s="34">
        <v>23278.79</v>
      </c>
      <c r="C9" s="34"/>
      <c r="D9" s="34"/>
      <c r="E9" s="34"/>
      <c r="F9" s="34">
        <v>1977.84</v>
      </c>
      <c r="G9" s="34"/>
      <c r="H9" s="34"/>
      <c r="I9" s="34"/>
    </row>
    <row r="10" spans="1:9" x14ac:dyDescent="0.25">
      <c r="B10" s="38">
        <v>245.27</v>
      </c>
      <c r="C10" s="38"/>
      <c r="D10" s="38"/>
      <c r="E10" s="38"/>
      <c r="F10" s="34">
        <v>4945.17</v>
      </c>
      <c r="G10" s="34"/>
      <c r="H10" s="34"/>
      <c r="I10" s="34"/>
    </row>
    <row r="11" spans="1:9" x14ac:dyDescent="0.25">
      <c r="B11" s="38">
        <v>179.53</v>
      </c>
      <c r="C11" s="38"/>
      <c r="D11" s="38"/>
      <c r="E11" s="38"/>
      <c r="F11" s="34">
        <v>7891.59</v>
      </c>
      <c r="G11" s="34"/>
      <c r="H11" s="34"/>
      <c r="I11" s="34"/>
    </row>
    <row r="12" spans="1:9" x14ac:dyDescent="0.25">
      <c r="B12" s="38">
        <v>141.94</v>
      </c>
      <c r="C12" s="38"/>
      <c r="D12" s="38"/>
      <c r="E12" s="38"/>
      <c r="F12" s="34">
        <v>1572.72</v>
      </c>
      <c r="G12" s="34"/>
      <c r="H12" s="34"/>
      <c r="I12" s="34"/>
    </row>
    <row r="13" spans="1:9" x14ac:dyDescent="0.25">
      <c r="B13" s="34">
        <v>2902.18</v>
      </c>
      <c r="C13" s="34"/>
      <c r="D13" s="34"/>
      <c r="E13" s="34"/>
      <c r="F13" s="34">
        <v>3346.56</v>
      </c>
      <c r="G13" s="34"/>
      <c r="H13" s="34"/>
      <c r="I13" s="34"/>
    </row>
    <row r="14" spans="1:9" x14ac:dyDescent="0.25">
      <c r="B14" s="34">
        <v>1274.7</v>
      </c>
      <c r="C14" s="34"/>
      <c r="D14" s="34"/>
      <c r="E14" s="34"/>
    </row>
    <row r="15" spans="1:9" x14ac:dyDescent="0.25">
      <c r="B15" s="34">
        <v>26129.040000000001</v>
      </c>
      <c r="C15" s="34"/>
      <c r="D15" s="34"/>
      <c r="E15" s="34"/>
    </row>
    <row r="16" spans="1:9" x14ac:dyDescent="0.25">
      <c r="B16" s="34">
        <v>66910.58</v>
      </c>
      <c r="C16" s="34"/>
      <c r="D16" s="34"/>
      <c r="E16" s="34"/>
    </row>
    <row r="17" spans="2:5" x14ac:dyDescent="0.25">
      <c r="B17" s="34">
        <v>15789.33</v>
      </c>
      <c r="C17" s="34"/>
      <c r="D17" s="34"/>
      <c r="E17" s="34"/>
    </row>
    <row r="18" spans="2:5" x14ac:dyDescent="0.25">
      <c r="B18" s="34">
        <v>13107.14</v>
      </c>
      <c r="C18" s="34"/>
      <c r="D18" s="34"/>
      <c r="E18" s="34"/>
    </row>
    <row r="19" spans="2:5" x14ac:dyDescent="0.25">
      <c r="B19" s="34">
        <v>17450.28</v>
      </c>
      <c r="C19" s="34"/>
      <c r="D19" s="34"/>
      <c r="E19" s="34"/>
    </row>
    <row r="20" spans="2:5" x14ac:dyDescent="0.25">
      <c r="B20" s="34">
        <v>17745.53</v>
      </c>
      <c r="C20" s="34"/>
      <c r="D20" s="34"/>
      <c r="E20" s="34"/>
    </row>
    <row r="21" spans="2:5" x14ac:dyDescent="0.25">
      <c r="B21" s="34">
        <v>20260.16</v>
      </c>
      <c r="C21" s="34"/>
      <c r="D21" s="34"/>
      <c r="E21" s="34"/>
    </row>
    <row r="22" spans="2:5" x14ac:dyDescent="0.25">
      <c r="B22" s="34">
        <v>1977.84</v>
      </c>
      <c r="C22" s="34"/>
      <c r="D22" s="34"/>
      <c r="E22" s="34"/>
    </row>
    <row r="23" spans="2:5" x14ac:dyDescent="0.25">
      <c r="B23" s="34">
        <v>4945.17</v>
      </c>
      <c r="C23" s="34"/>
      <c r="D23" s="34"/>
      <c r="E23" s="34"/>
    </row>
    <row r="24" spans="2:5" x14ac:dyDescent="0.25">
      <c r="B24" s="34">
        <v>1572.72</v>
      </c>
      <c r="C24" s="34"/>
      <c r="D24" s="34"/>
      <c r="E24" s="34"/>
    </row>
    <row r="25" spans="2:5" x14ac:dyDescent="0.25">
      <c r="B25" s="34">
        <v>3346.56</v>
      </c>
      <c r="C25" s="34"/>
      <c r="D25" s="34"/>
      <c r="E25" s="3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НМЦ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2019-10-08T05:13:10Z</dcterms:modified>
</cp:coreProperties>
</file>